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Калашникова Н.В\17 сессия от Покрашенко\к Решению №4 Сессия 17 от 17.11.22\"/>
    </mc:Choice>
  </mc:AlternateContent>
  <bookViews>
    <workbookView xWindow="4695" yWindow="3540" windowWidth="21600" windowHeight="1137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Ра'!$A$1:$G$179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3" i="2" l="1"/>
  <c r="F11" i="2"/>
  <c r="F10" i="2" s="1"/>
  <c r="F45" i="2" l="1"/>
  <c r="F9" i="2" l="1"/>
  <c r="F99" i="2"/>
  <c r="F60" i="2"/>
  <c r="F25" i="2"/>
  <c r="F24" i="2" s="1"/>
  <c r="F98" i="2" l="1"/>
  <c r="F94" i="2" s="1"/>
  <c r="F38" i="2"/>
  <c r="F154" i="2" l="1"/>
  <c r="F103" i="2" l="1"/>
  <c r="F17" i="2" l="1"/>
  <c r="F16" i="2" s="1"/>
  <c r="F15" i="2" s="1"/>
  <c r="F95" i="2" l="1"/>
  <c r="F92" i="2" s="1"/>
  <c r="F65" i="2" l="1"/>
  <c r="F157" i="2" l="1"/>
  <c r="F132" i="2" l="1"/>
  <c r="F31" i="2"/>
  <c r="F113" i="2" l="1"/>
  <c r="F42" i="2"/>
  <c r="F39" i="2" l="1"/>
  <c r="F37" i="2" s="1"/>
  <c r="F87" i="2"/>
  <c r="F79" i="2" l="1"/>
  <c r="F78" i="2" s="1"/>
  <c r="F77" i="2" s="1"/>
  <c r="F153" i="2" l="1"/>
  <c r="F152" i="2" s="1"/>
  <c r="F147" i="2"/>
  <c r="F146" i="2" s="1"/>
  <c r="F145" i="2" s="1"/>
  <c r="F144" i="2" s="1"/>
  <c r="F142" i="2"/>
  <c r="F131" i="2"/>
  <c r="F135" i="2"/>
  <c r="F128" i="2"/>
  <c r="F121" i="2"/>
  <c r="F116" i="2"/>
  <c r="F115" i="2" s="1"/>
  <c r="F112" i="2"/>
  <c r="F110" i="2"/>
  <c r="F109" i="2" s="1"/>
  <c r="F106" i="2"/>
  <c r="F105" i="2" s="1"/>
  <c r="F102" i="2"/>
  <c r="F89" i="2"/>
  <c r="F88" i="2" s="1"/>
  <c r="F74" i="2"/>
  <c r="F73" i="2" s="1"/>
  <c r="F72" i="2" s="1"/>
  <c r="F70" i="2"/>
  <c r="F69" i="2" s="1"/>
  <c r="F66" i="2" s="1"/>
  <c r="F64" i="2" s="1"/>
  <c r="F58" i="2"/>
  <c r="F57" i="2" s="1"/>
  <c r="F56" i="2" s="1"/>
  <c r="F52" i="2"/>
  <c r="F151" i="2" l="1"/>
  <c r="F150" i="2" s="1"/>
  <c r="F149" i="2" s="1"/>
  <c r="F91" i="2"/>
  <c r="F93" i="2" s="1"/>
  <c r="F119" i="2"/>
  <c r="F118" i="2" s="1"/>
  <c r="F120" i="2"/>
  <c r="F141" i="2"/>
  <c r="F139" i="2" s="1"/>
  <c r="F86" i="2"/>
  <c r="F130" i="2"/>
  <c r="F126" i="2" s="1"/>
  <c r="F124" i="2" s="1"/>
  <c r="F63" i="2"/>
  <c r="F51" i="2"/>
  <c r="F50" i="2" s="1"/>
  <c r="F49" i="2" s="1"/>
  <c r="F35" i="2"/>
  <c r="F33" i="2" s="1"/>
  <c r="F123" i="2" l="1"/>
  <c r="F28" i="2"/>
  <c r="F22" i="2"/>
  <c r="F21" i="2" s="1"/>
  <c r="F20" i="2" s="1"/>
  <c r="F14" i="2"/>
  <c r="F8" i="2"/>
  <c r="F19" i="2" l="1"/>
  <c r="F7" i="2"/>
  <c r="F76" i="2"/>
  <c r="F176" i="2" l="1"/>
</calcChain>
</file>

<file path=xl/sharedStrings.xml><?xml version="1.0" encoding="utf-8"?>
<sst xmlns="http://schemas.openxmlformats.org/spreadsheetml/2006/main" count="397" uniqueCount="150">
  <si>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</si>
  <si>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</si>
  <si>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</si>
  <si>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</si>
  <si>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</si>
  <si>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</si>
  <si>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</si>
  <si>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</si>
  <si>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</si>
  <si>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</si>
  <si>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</si>
  <si>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</si>
  <si>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</si>
  <si>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</si>
  <si>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</si>
  <si>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</si>
  <si>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</si>
  <si>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</si>
  <si>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</si>
  <si>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</si>
  <si>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</si>
  <si>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</si>
  <si>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</si>
  <si>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</si>
  <si>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</si>
  <si>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</si>
  <si>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</si>
  <si>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</si>
  <si>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</si>
  <si>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</si>
  <si>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</si>
  <si>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</si>
  <si>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</si>
  <si>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</si>
  <si>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</si>
  <si>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</si>
  <si>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</si>
  <si>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</si>
  <si>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</si>
  <si>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</si>
  <si>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</si>
  <si>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</si>
  <si>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</si>
  <si>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</si>
  <si>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</si>
  <si>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</si>
  <si>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</si>
  <si>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</si>
  <si>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</si>
  <si>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</si>
  <si>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</si>
  <si>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</si>
  <si>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</si>
  <si>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</si>
  <si>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</si>
  <si>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</si>
  <si>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</si>
  <si>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</si>
  <si>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</si>
  <si>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</si>
  <si>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</si>
  <si>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</si>
  <si>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</si>
  <si>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</si>
  <si>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</si>
  <si>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</si>
  <si>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</si>
  <si>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</si>
  <si>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</si>
  <si>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</si>
  <si>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</si>
  <si>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</si>
  <si>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</si>
  <si>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</si>
  <si>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</si>
  <si>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</si>
  <si>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</si>
  <si>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</si>
  <si>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</si>
  <si>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</si>
  <si>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</si>
  <si>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</si>
  <si>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</si>
  <si>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</si>
  <si>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</si>
  <si>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</si>
  <si>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</si>
  <si>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</si>
  <si>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</si>
  <si>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</si>
  <si>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</si>
  <si>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</si>
  <si>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</si>
  <si>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</si>
  <si>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</si>
  <si>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</si>
  <si>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</si>
  <si>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</si>
  <si>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</si>
  <si>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</si>
  <si>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</si>
  <si>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</si>
  <si>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</si>
  <si>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</si>
  <si>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</si>
  <si>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</si>
  <si>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</si>
  <si>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</si>
  <si>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</si>
  <si>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</si>
  <si>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</si>
  <si>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</si>
  <si>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</si>
  <si>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</si>
  <si>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</si>
  <si>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</si>
  <si>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</si>
  <si>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</si>
  <si>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</si>
  <si>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</si>
  <si>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</si>
  <si>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</si>
  <si>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</si>
  <si>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</si>
  <si>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</si>
  <si>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</si>
  <si>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</si>
  <si>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</si>
  <si>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</si>
  <si>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</si>
  <si>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</si>
  <si>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</si>
  <si>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</si>
  <si>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</si>
  <si>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</si>
  <si>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</si>
  <si>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</si>
  <si>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</si>
  <si>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</si>
  <si>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</si>
  <si>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</si>
  <si>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</si>
  <si>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</si>
  <si>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</si>
  <si>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</si>
  <si>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</si>
  <si>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</si>
  <si>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</si>
  <si>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21.0.00.S7951</t>
  </si>
  <si>
    <t>к Решению сессии Совета депутатов Барышевского сельсовета Новосибирского района Новосибирской области от 17.11.2022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</si>
</sst>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/>
    <xf numFmtId="0" fontId="6" fillId="2" borderId="0" xfId="0" applyFont="1" applyFill="1" applyBorder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40" fontId="4" fillId="2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2" applyNumberFormat="1" applyFont="1" applyBorder="1" applyAlignment="1">
      <alignment horizontal="left" wrapText="1"/>
    </xf>
    <xf numFmtId="0" fontId="9" fillId="0" borderId="0" xfId="1" applyFont="1"/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40" fontId="10" fillId="2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1" fillId="2" borderId="1" xfId="1" applyNumberFormat="1" applyFont="1" applyFill="1" applyBorder="1" applyAlignment="1" applyProtection="1">
      <alignment horizontal="right" vertical="center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4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  <xf numFmtId="40" fontId="8" fillId="2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40" fontId="5" fillId="2" borderId="0" xfId="1" applyNumberFormat="1" applyFont="1" applyFill="1" applyAlignment="1" applyProtection="1">
      <protection hidden="1"/>
    </xf>
    <xf numFmtId="40" fontId="5" fillId="2" borderId="0" xfId="1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9"/>
  <sheetViews>
    <sheetView showGridLines="0" tabSelected="1" view="pageBreakPreview" zoomScale="130" zoomScaleNormal="130" zoomScaleSheetLayoutView="130" workbookViewId="0">
      <selection activeCell="A6" sqref="A6"/>
    </sheetView>
  </sheetViews>
  <sheetFormatPr defaultRowHeight="12" x14ac:dyDescent="0.2"/>
  <cols>
    <col min="1" max="1" width="47.140625" style="4" customWidth="1"/>
    <col min="2" max="3" width="5" style="4" customWidth="1"/>
    <col min="4" max="4" width="19.7109375" style="4" customWidth="1"/>
    <col min="5" max="5" width="6.42578125" style="4" customWidth="1"/>
    <col min="6" max="6" width="19.42578125" style="64" customWidth="1"/>
    <col min="7" max="7" width="9.140625" style="4" hidden="1" customWidth="1"/>
    <col min="8" max="240" width="9.140625" style="4" customWidth="1"/>
    <col min="241" max="16384" width="9.140625" style="4"/>
  </cols>
  <sheetData>
    <row r="1" spans="1:7" ht="16.5" customHeight="1" x14ac:dyDescent="0.2">
      <c r="A1" s="1"/>
      <c r="B1" s="2"/>
      <c r="C1" s="3" t="s">
        <v>127</v>
      </c>
      <c r="D1" s="3"/>
      <c r="E1" s="3"/>
      <c r="F1" s="3"/>
    </row>
    <row r="2" spans="1:7" ht="35.25" customHeight="1" x14ac:dyDescent="0.2">
      <c r="A2" s="1"/>
      <c r="B2" s="1"/>
      <c r="C2" s="5" t="s">
        <v>149</v>
      </c>
      <c r="D2" s="6"/>
      <c r="E2" s="6"/>
      <c r="F2" s="6"/>
      <c r="G2" s="7"/>
    </row>
    <row r="3" spans="1:7" ht="47.25" customHeight="1" x14ac:dyDescent="0.2">
      <c r="A3" s="8" t="s">
        <v>126</v>
      </c>
      <c r="B3" s="8"/>
      <c r="C3" s="8"/>
      <c r="D3" s="8"/>
      <c r="E3" s="8"/>
      <c r="F3" s="8"/>
    </row>
    <row r="4" spans="1:7" ht="15.75" customHeight="1" x14ac:dyDescent="0.2">
      <c r="A4" s="9"/>
      <c r="B4" s="9"/>
      <c r="C4" s="9"/>
      <c r="D4" s="10"/>
      <c r="E4" s="11" t="s">
        <v>45</v>
      </c>
      <c r="F4" s="11"/>
    </row>
    <row r="5" spans="1:7" ht="16.5" customHeight="1" x14ac:dyDescent="0.2">
      <c r="A5" s="9"/>
      <c r="B5" s="9"/>
      <c r="C5" s="9"/>
      <c r="D5" s="12"/>
      <c r="E5" s="13"/>
      <c r="F5" s="14" t="s">
        <v>71</v>
      </c>
    </row>
    <row r="6" spans="1:7" ht="32.25" customHeight="1" x14ac:dyDescent="0.2">
      <c r="A6" s="15" t="s">
        <v>44</v>
      </c>
      <c r="B6" s="15" t="s">
        <v>43</v>
      </c>
      <c r="C6" s="15" t="s">
        <v>42</v>
      </c>
      <c r="D6" s="15" t="s">
        <v>41</v>
      </c>
      <c r="E6" s="15" t="s">
        <v>40</v>
      </c>
      <c r="F6" s="16" t="s">
        <v>39</v>
      </c>
    </row>
    <row r="7" spans="1:7" x14ac:dyDescent="0.2">
      <c r="A7" s="17" t="s">
        <v>38</v>
      </c>
      <c r="B7" s="18">
        <v>1</v>
      </c>
      <c r="C7" s="18" t="s">
        <v>1</v>
      </c>
      <c r="D7" s="19" t="s">
        <v>1</v>
      </c>
      <c r="E7" s="20" t="s">
        <v>1</v>
      </c>
      <c r="F7" s="21">
        <f>F8+F14+F19+F31+F33+F37</f>
        <v>22464655.59</v>
      </c>
    </row>
    <row r="8" spans="1:7" ht="36" x14ac:dyDescent="0.2">
      <c r="A8" s="17" t="s">
        <v>37</v>
      </c>
      <c r="B8" s="18">
        <v>1</v>
      </c>
      <c r="C8" s="18">
        <v>2</v>
      </c>
      <c r="D8" s="19" t="s">
        <v>1</v>
      </c>
      <c r="E8" s="20" t="s">
        <v>1</v>
      </c>
      <c r="F8" s="21">
        <f>F9</f>
        <v>1302552.5</v>
      </c>
    </row>
    <row r="9" spans="1:7" x14ac:dyDescent="0.2">
      <c r="A9" s="22" t="s">
        <v>46</v>
      </c>
      <c r="B9" s="23">
        <v>1</v>
      </c>
      <c r="C9" s="23">
        <v>2</v>
      </c>
      <c r="D9" s="24" t="s">
        <v>72</v>
      </c>
      <c r="E9" s="25" t="s">
        <v>1</v>
      </c>
      <c r="F9" s="26">
        <f>F10</f>
        <v>1302552.5</v>
      </c>
    </row>
    <row r="10" spans="1:7" ht="24" x14ac:dyDescent="0.2">
      <c r="A10" s="22" t="s">
        <v>47</v>
      </c>
      <c r="B10" s="23">
        <v>1</v>
      </c>
      <c r="C10" s="23">
        <v>2</v>
      </c>
      <c r="D10" s="24" t="s">
        <v>134</v>
      </c>
      <c r="E10" s="25" t="s">
        <v>1</v>
      </c>
      <c r="F10" s="26">
        <f>F11</f>
        <v>1302552.5</v>
      </c>
    </row>
    <row r="11" spans="1:7" ht="48" x14ac:dyDescent="0.2">
      <c r="A11" s="22" t="s">
        <v>7</v>
      </c>
      <c r="B11" s="23">
        <v>1</v>
      </c>
      <c r="C11" s="23">
        <v>2</v>
      </c>
      <c r="D11" s="24" t="s">
        <v>134</v>
      </c>
      <c r="E11" s="25">
        <v>100</v>
      </c>
      <c r="F11" s="26">
        <f>F12+F13</f>
        <v>1302552.5</v>
      </c>
    </row>
    <row r="12" spans="1:7" ht="24" x14ac:dyDescent="0.2">
      <c r="A12" s="22" t="s">
        <v>6</v>
      </c>
      <c r="B12" s="23">
        <v>1</v>
      </c>
      <c r="C12" s="23">
        <v>2</v>
      </c>
      <c r="D12" s="24" t="s">
        <v>134</v>
      </c>
      <c r="E12" s="25">
        <v>120</v>
      </c>
      <c r="F12" s="26">
        <v>1240465.53</v>
      </c>
    </row>
    <row r="13" spans="1:7" ht="24" x14ac:dyDescent="0.2">
      <c r="A13" s="22" t="s">
        <v>6</v>
      </c>
      <c r="B13" s="23">
        <v>1</v>
      </c>
      <c r="C13" s="23">
        <v>2</v>
      </c>
      <c r="D13" s="24" t="s">
        <v>111</v>
      </c>
      <c r="E13" s="25">
        <v>120</v>
      </c>
      <c r="F13" s="26">
        <v>62086.97</v>
      </c>
    </row>
    <row r="14" spans="1:7" ht="36" x14ac:dyDescent="0.2">
      <c r="A14" s="17" t="s">
        <v>36</v>
      </c>
      <c r="B14" s="18">
        <v>1</v>
      </c>
      <c r="C14" s="18">
        <v>3</v>
      </c>
      <c r="D14" s="19" t="s">
        <v>1</v>
      </c>
      <c r="E14" s="20" t="s">
        <v>1</v>
      </c>
      <c r="F14" s="21">
        <f>F15</f>
        <v>676129.65</v>
      </c>
    </row>
    <row r="15" spans="1:7" x14ac:dyDescent="0.2">
      <c r="A15" s="22" t="s">
        <v>8</v>
      </c>
      <c r="B15" s="23">
        <v>1</v>
      </c>
      <c r="C15" s="23">
        <v>3</v>
      </c>
      <c r="D15" s="24" t="s">
        <v>72</v>
      </c>
      <c r="E15" s="25" t="s">
        <v>1</v>
      </c>
      <c r="F15" s="26">
        <f>F16</f>
        <v>676129.65</v>
      </c>
    </row>
    <row r="16" spans="1:7" ht="24" x14ac:dyDescent="0.2">
      <c r="A16" s="22" t="s">
        <v>48</v>
      </c>
      <c r="B16" s="23">
        <v>1</v>
      </c>
      <c r="C16" s="23">
        <v>3</v>
      </c>
      <c r="D16" s="24" t="s">
        <v>135</v>
      </c>
      <c r="E16" s="25" t="s">
        <v>1</v>
      </c>
      <c r="F16" s="26">
        <f>F17</f>
        <v>676129.65</v>
      </c>
    </row>
    <row r="17" spans="1:6" ht="48" x14ac:dyDescent="0.2">
      <c r="A17" s="22" t="s">
        <v>7</v>
      </c>
      <c r="B17" s="23">
        <v>1</v>
      </c>
      <c r="C17" s="23">
        <v>3</v>
      </c>
      <c r="D17" s="24" t="s">
        <v>135</v>
      </c>
      <c r="E17" s="25">
        <v>100</v>
      </c>
      <c r="F17" s="26">
        <f>F18</f>
        <v>676129.65</v>
      </c>
    </row>
    <row r="18" spans="1:6" ht="24" x14ac:dyDescent="0.2">
      <c r="A18" s="22" t="s">
        <v>6</v>
      </c>
      <c r="B18" s="23">
        <v>1</v>
      </c>
      <c r="C18" s="23">
        <v>3</v>
      </c>
      <c r="D18" s="24" t="s">
        <v>135</v>
      </c>
      <c r="E18" s="25">
        <v>120</v>
      </c>
      <c r="F18" s="26">
        <v>676129.65</v>
      </c>
    </row>
    <row r="19" spans="1:6" ht="48" x14ac:dyDescent="0.2">
      <c r="A19" s="17" t="s">
        <v>35</v>
      </c>
      <c r="B19" s="18">
        <v>1</v>
      </c>
      <c r="C19" s="18">
        <v>4</v>
      </c>
      <c r="D19" s="19" t="s">
        <v>1</v>
      </c>
      <c r="E19" s="20" t="s">
        <v>1</v>
      </c>
      <c r="F19" s="21">
        <f>F20+F28</f>
        <v>7921534.7700000005</v>
      </c>
    </row>
    <row r="20" spans="1:6" x14ac:dyDescent="0.2">
      <c r="A20" s="22" t="s">
        <v>49</v>
      </c>
      <c r="B20" s="23">
        <v>1</v>
      </c>
      <c r="C20" s="23">
        <v>4</v>
      </c>
      <c r="D20" s="24" t="s">
        <v>72</v>
      </c>
      <c r="E20" s="25" t="s">
        <v>1</v>
      </c>
      <c r="F20" s="26">
        <f>F21+F24+F30</f>
        <v>7921434.7700000005</v>
      </c>
    </row>
    <row r="21" spans="1:6" ht="24" x14ac:dyDescent="0.2">
      <c r="A21" s="22" t="s">
        <v>50</v>
      </c>
      <c r="B21" s="23">
        <v>1</v>
      </c>
      <c r="C21" s="23">
        <v>4</v>
      </c>
      <c r="D21" s="24" t="s">
        <v>73</v>
      </c>
      <c r="E21" s="25" t="s">
        <v>1</v>
      </c>
      <c r="F21" s="26">
        <f>F22</f>
        <v>7191321.7400000002</v>
      </c>
    </row>
    <row r="22" spans="1:6" ht="48" x14ac:dyDescent="0.2">
      <c r="A22" s="22" t="s">
        <v>7</v>
      </c>
      <c r="B22" s="23">
        <v>1</v>
      </c>
      <c r="C22" s="23">
        <v>4</v>
      </c>
      <c r="D22" s="24" t="s">
        <v>73</v>
      </c>
      <c r="E22" s="25">
        <v>100</v>
      </c>
      <c r="F22" s="26">
        <f>F23</f>
        <v>7191321.7400000002</v>
      </c>
    </row>
    <row r="23" spans="1:6" ht="24" x14ac:dyDescent="0.2">
      <c r="A23" s="22" t="s">
        <v>6</v>
      </c>
      <c r="B23" s="23">
        <v>1</v>
      </c>
      <c r="C23" s="23">
        <v>4</v>
      </c>
      <c r="D23" s="24" t="s">
        <v>73</v>
      </c>
      <c r="E23" s="25">
        <v>120</v>
      </c>
      <c r="F23" s="26">
        <v>7191321.7400000002</v>
      </c>
    </row>
    <row r="24" spans="1:6" ht="24" x14ac:dyDescent="0.2">
      <c r="A24" s="22" t="s">
        <v>51</v>
      </c>
      <c r="B24" s="23">
        <v>1</v>
      </c>
      <c r="C24" s="23">
        <v>4</v>
      </c>
      <c r="D24" s="24" t="s">
        <v>74</v>
      </c>
      <c r="E24" s="25" t="s">
        <v>1</v>
      </c>
      <c r="F24" s="26">
        <f>F25+F27</f>
        <v>304000</v>
      </c>
    </row>
    <row r="25" spans="1:6" ht="24" x14ac:dyDescent="0.2">
      <c r="A25" s="22" t="s">
        <v>3</v>
      </c>
      <c r="B25" s="23">
        <v>1</v>
      </c>
      <c r="C25" s="23">
        <v>4</v>
      </c>
      <c r="D25" s="24" t="s">
        <v>74</v>
      </c>
      <c r="E25" s="25">
        <v>200</v>
      </c>
      <c r="F25" s="26">
        <f>F26</f>
        <v>254706</v>
      </c>
    </row>
    <row r="26" spans="1:6" ht="24" x14ac:dyDescent="0.2">
      <c r="A26" s="22" t="s">
        <v>2</v>
      </c>
      <c r="B26" s="23">
        <v>1</v>
      </c>
      <c r="C26" s="23">
        <v>4</v>
      </c>
      <c r="D26" s="24" t="s">
        <v>74</v>
      </c>
      <c r="E26" s="25">
        <v>240</v>
      </c>
      <c r="F26" s="26">
        <v>254706</v>
      </c>
    </row>
    <row r="27" spans="1:6" x14ac:dyDescent="0.2">
      <c r="A27" s="22" t="s">
        <v>89</v>
      </c>
      <c r="B27" s="23">
        <v>1</v>
      </c>
      <c r="C27" s="23">
        <v>4</v>
      </c>
      <c r="D27" s="24" t="s">
        <v>74</v>
      </c>
      <c r="E27" s="25">
        <v>850</v>
      </c>
      <c r="F27" s="26">
        <v>49294</v>
      </c>
    </row>
    <row r="28" spans="1:6" ht="24" x14ac:dyDescent="0.2">
      <c r="A28" s="22" t="s">
        <v>52</v>
      </c>
      <c r="B28" s="23">
        <v>1</v>
      </c>
      <c r="C28" s="23">
        <v>4</v>
      </c>
      <c r="D28" s="24" t="s">
        <v>136</v>
      </c>
      <c r="E28" s="25"/>
      <c r="F28" s="26">
        <f>F29</f>
        <v>100</v>
      </c>
    </row>
    <row r="29" spans="1:6" x14ac:dyDescent="0.2">
      <c r="A29" s="22" t="s">
        <v>53</v>
      </c>
      <c r="B29" s="23">
        <v>1</v>
      </c>
      <c r="C29" s="23">
        <v>4</v>
      </c>
      <c r="D29" s="24" t="s">
        <v>136</v>
      </c>
      <c r="E29" s="25">
        <v>244</v>
      </c>
      <c r="F29" s="26">
        <v>100</v>
      </c>
    </row>
    <row r="30" spans="1:6" ht="24" x14ac:dyDescent="0.2">
      <c r="A30" s="22" t="s">
        <v>6</v>
      </c>
      <c r="B30" s="23">
        <v>1</v>
      </c>
      <c r="C30" s="23">
        <v>4</v>
      </c>
      <c r="D30" s="24" t="s">
        <v>111</v>
      </c>
      <c r="E30" s="25">
        <v>120</v>
      </c>
      <c r="F30" s="26">
        <v>426113.03</v>
      </c>
    </row>
    <row r="31" spans="1:6" ht="36" x14ac:dyDescent="0.2">
      <c r="A31" s="17" t="s">
        <v>34</v>
      </c>
      <c r="B31" s="18">
        <v>1</v>
      </c>
      <c r="C31" s="18">
        <v>6</v>
      </c>
      <c r="D31" s="19" t="s">
        <v>1</v>
      </c>
      <c r="E31" s="20" t="s">
        <v>1</v>
      </c>
      <c r="F31" s="21">
        <f>F32</f>
        <v>266100</v>
      </c>
    </row>
    <row r="32" spans="1:6" ht="24" x14ac:dyDescent="0.2">
      <c r="A32" s="27" t="s">
        <v>90</v>
      </c>
      <c r="B32" s="23">
        <v>1</v>
      </c>
      <c r="C32" s="23">
        <v>6</v>
      </c>
      <c r="D32" s="24" t="s">
        <v>137</v>
      </c>
      <c r="E32" s="25">
        <v>540</v>
      </c>
      <c r="F32" s="26">
        <v>266100</v>
      </c>
    </row>
    <row r="33" spans="1:6" x14ac:dyDescent="0.2">
      <c r="A33" s="17" t="s">
        <v>33</v>
      </c>
      <c r="B33" s="18">
        <v>1</v>
      </c>
      <c r="C33" s="18">
        <v>11</v>
      </c>
      <c r="D33" s="19" t="s">
        <v>1</v>
      </c>
      <c r="E33" s="20" t="s">
        <v>1</v>
      </c>
      <c r="F33" s="21">
        <f>F34</f>
        <v>200000</v>
      </c>
    </row>
    <row r="34" spans="1:6" x14ac:dyDescent="0.2">
      <c r="A34" s="22" t="s">
        <v>54</v>
      </c>
      <c r="B34" s="23">
        <v>1</v>
      </c>
      <c r="C34" s="23">
        <v>11</v>
      </c>
      <c r="D34" s="24" t="s">
        <v>75</v>
      </c>
      <c r="E34" s="25" t="s">
        <v>1</v>
      </c>
      <c r="F34" s="26">
        <v>200000</v>
      </c>
    </row>
    <row r="35" spans="1:6" x14ac:dyDescent="0.2">
      <c r="A35" s="22" t="s">
        <v>5</v>
      </c>
      <c r="B35" s="23">
        <v>1</v>
      </c>
      <c r="C35" s="23">
        <v>11</v>
      </c>
      <c r="D35" s="24" t="s">
        <v>75</v>
      </c>
      <c r="E35" s="25">
        <v>800</v>
      </c>
      <c r="F35" s="26">
        <f>F36</f>
        <v>200000</v>
      </c>
    </row>
    <row r="36" spans="1:6" x14ac:dyDescent="0.2">
      <c r="A36" s="22" t="s">
        <v>32</v>
      </c>
      <c r="B36" s="23">
        <v>1</v>
      </c>
      <c r="C36" s="23">
        <v>11</v>
      </c>
      <c r="D36" s="24" t="s">
        <v>75</v>
      </c>
      <c r="E36" s="25">
        <v>870</v>
      </c>
      <c r="F36" s="26">
        <v>200000</v>
      </c>
    </row>
    <row r="37" spans="1:6" ht="21" customHeight="1" x14ac:dyDescent="0.2">
      <c r="A37" s="17" t="s">
        <v>31</v>
      </c>
      <c r="B37" s="18">
        <v>1</v>
      </c>
      <c r="C37" s="18">
        <v>13</v>
      </c>
      <c r="D37" s="19" t="s">
        <v>1</v>
      </c>
      <c r="E37" s="20" t="s">
        <v>1</v>
      </c>
      <c r="F37" s="21">
        <f>F38+F39</f>
        <v>12098338.67</v>
      </c>
    </row>
    <row r="38" spans="1:6" x14ac:dyDescent="0.2">
      <c r="A38" s="22" t="s">
        <v>130</v>
      </c>
      <c r="B38" s="23">
        <v>1</v>
      </c>
      <c r="C38" s="23">
        <v>13</v>
      </c>
      <c r="D38" s="24" t="s">
        <v>133</v>
      </c>
      <c r="E38" s="25"/>
      <c r="F38" s="26">
        <f>F40+F41</f>
        <v>534941.30000000005</v>
      </c>
    </row>
    <row r="39" spans="1:6" x14ac:dyDescent="0.2">
      <c r="A39" s="22" t="s">
        <v>46</v>
      </c>
      <c r="B39" s="23">
        <v>1</v>
      </c>
      <c r="C39" s="23">
        <v>13</v>
      </c>
      <c r="D39" s="24" t="s">
        <v>76</v>
      </c>
      <c r="E39" s="25"/>
      <c r="F39" s="26">
        <f>F42</f>
        <v>11563397.369999999</v>
      </c>
    </row>
    <row r="40" spans="1:6" ht="36" x14ac:dyDescent="0.2">
      <c r="A40" s="22" t="s">
        <v>131</v>
      </c>
      <c r="B40" s="23">
        <v>1</v>
      </c>
      <c r="C40" s="23">
        <v>13</v>
      </c>
      <c r="D40" s="24" t="s">
        <v>132</v>
      </c>
      <c r="E40" s="25"/>
      <c r="F40" s="26">
        <v>500000</v>
      </c>
    </row>
    <row r="41" spans="1:6" ht="36" x14ac:dyDescent="0.2">
      <c r="A41" s="22" t="s">
        <v>131</v>
      </c>
      <c r="B41" s="23">
        <v>1</v>
      </c>
      <c r="C41" s="23">
        <v>13</v>
      </c>
      <c r="D41" s="24" t="s">
        <v>142</v>
      </c>
      <c r="E41" s="25"/>
      <c r="F41" s="26">
        <v>34941.300000000003</v>
      </c>
    </row>
    <row r="42" spans="1:6" ht="24" x14ac:dyDescent="0.2">
      <c r="A42" s="22" t="s">
        <v>19</v>
      </c>
      <c r="B42" s="23">
        <v>1</v>
      </c>
      <c r="C42" s="23">
        <v>13</v>
      </c>
      <c r="D42" s="24" t="s">
        <v>76</v>
      </c>
      <c r="E42" s="25" t="s">
        <v>1</v>
      </c>
      <c r="F42" s="26">
        <f>F43+F45+F48</f>
        <v>11563397.369999999</v>
      </c>
    </row>
    <row r="43" spans="1:6" ht="48" x14ac:dyDescent="0.2">
      <c r="A43" s="22" t="s">
        <v>7</v>
      </c>
      <c r="B43" s="23">
        <v>1</v>
      </c>
      <c r="C43" s="23">
        <v>13</v>
      </c>
      <c r="D43" s="24" t="s">
        <v>77</v>
      </c>
      <c r="E43" s="25">
        <v>100</v>
      </c>
      <c r="F43" s="26">
        <f>F44</f>
        <v>6003916.6699999999</v>
      </c>
    </row>
    <row r="44" spans="1:6" x14ac:dyDescent="0.2">
      <c r="A44" s="22" t="s">
        <v>14</v>
      </c>
      <c r="B44" s="23">
        <v>1</v>
      </c>
      <c r="C44" s="23">
        <v>13</v>
      </c>
      <c r="D44" s="24" t="s">
        <v>77</v>
      </c>
      <c r="E44" s="25">
        <v>110</v>
      </c>
      <c r="F44" s="26">
        <v>6003916.6699999999</v>
      </c>
    </row>
    <row r="45" spans="1:6" ht="24" x14ac:dyDescent="0.2">
      <c r="A45" s="22" t="s">
        <v>3</v>
      </c>
      <c r="B45" s="23">
        <v>1</v>
      </c>
      <c r="C45" s="23">
        <v>13</v>
      </c>
      <c r="D45" s="24" t="s">
        <v>91</v>
      </c>
      <c r="E45" s="25">
        <v>240</v>
      </c>
      <c r="F45" s="26">
        <f>F46+F47</f>
        <v>4920428.59</v>
      </c>
    </row>
    <row r="46" spans="1:6" ht="24" x14ac:dyDescent="0.2">
      <c r="A46" s="22" t="s">
        <v>2</v>
      </c>
      <c r="B46" s="23">
        <v>1</v>
      </c>
      <c r="C46" s="23">
        <v>13</v>
      </c>
      <c r="D46" s="24" t="s">
        <v>91</v>
      </c>
      <c r="E46" s="25">
        <v>244</v>
      </c>
      <c r="F46" s="26">
        <v>4753428.59</v>
      </c>
    </row>
    <row r="47" spans="1:6" ht="24" x14ac:dyDescent="0.2">
      <c r="A47" s="22" t="s">
        <v>2</v>
      </c>
      <c r="B47" s="23">
        <v>1</v>
      </c>
      <c r="C47" s="23">
        <v>13</v>
      </c>
      <c r="D47" s="24" t="s">
        <v>91</v>
      </c>
      <c r="E47" s="25">
        <v>247</v>
      </c>
      <c r="F47" s="26">
        <v>167000</v>
      </c>
    </row>
    <row r="48" spans="1:6" x14ac:dyDescent="0.2">
      <c r="A48" s="22" t="s">
        <v>5</v>
      </c>
      <c r="B48" s="23">
        <v>1</v>
      </c>
      <c r="C48" s="23">
        <v>13</v>
      </c>
      <c r="D48" s="24" t="s">
        <v>91</v>
      </c>
      <c r="E48" s="25">
        <v>800</v>
      </c>
      <c r="F48" s="26">
        <v>639052.11</v>
      </c>
    </row>
    <row r="49" spans="1:6" x14ac:dyDescent="0.2">
      <c r="A49" s="17" t="s">
        <v>30</v>
      </c>
      <c r="B49" s="18">
        <v>2</v>
      </c>
      <c r="C49" s="18" t="s">
        <v>1</v>
      </c>
      <c r="D49" s="19" t="s">
        <v>1</v>
      </c>
      <c r="E49" s="20" t="s">
        <v>1</v>
      </c>
      <c r="F49" s="21">
        <f>F50</f>
        <v>614080</v>
      </c>
    </row>
    <row r="50" spans="1:6" x14ac:dyDescent="0.2">
      <c r="A50" s="17" t="s">
        <v>29</v>
      </c>
      <c r="B50" s="18">
        <v>2</v>
      </c>
      <c r="C50" s="18">
        <v>3</v>
      </c>
      <c r="D50" s="19" t="s">
        <v>1</v>
      </c>
      <c r="E50" s="20" t="s">
        <v>1</v>
      </c>
      <c r="F50" s="21">
        <f>F51</f>
        <v>614080</v>
      </c>
    </row>
    <row r="51" spans="1:6" ht="60" x14ac:dyDescent="0.2">
      <c r="A51" s="22" t="s">
        <v>55</v>
      </c>
      <c r="B51" s="23">
        <v>2</v>
      </c>
      <c r="C51" s="23">
        <v>3</v>
      </c>
      <c r="D51" s="24" t="s">
        <v>138</v>
      </c>
      <c r="E51" s="25" t="s">
        <v>1</v>
      </c>
      <c r="F51" s="26">
        <f>F52+F54</f>
        <v>614080</v>
      </c>
    </row>
    <row r="52" spans="1:6" ht="48" x14ac:dyDescent="0.2">
      <c r="A52" s="22" t="s">
        <v>7</v>
      </c>
      <c r="B52" s="23">
        <v>2</v>
      </c>
      <c r="C52" s="23">
        <v>3</v>
      </c>
      <c r="D52" s="24" t="s">
        <v>138</v>
      </c>
      <c r="E52" s="25">
        <v>100</v>
      </c>
      <c r="F52" s="26">
        <f>F53</f>
        <v>576920</v>
      </c>
    </row>
    <row r="53" spans="1:6" ht="24" x14ac:dyDescent="0.2">
      <c r="A53" s="22" t="s">
        <v>56</v>
      </c>
      <c r="B53" s="23">
        <v>2</v>
      </c>
      <c r="C53" s="23">
        <v>3</v>
      </c>
      <c r="D53" s="24" t="s">
        <v>138</v>
      </c>
      <c r="E53" s="25">
        <v>120</v>
      </c>
      <c r="F53" s="26">
        <v>576920</v>
      </c>
    </row>
    <row r="54" spans="1:6" ht="24" x14ac:dyDescent="0.2">
      <c r="A54" s="22" t="s">
        <v>3</v>
      </c>
      <c r="B54" s="23">
        <v>2</v>
      </c>
      <c r="C54" s="23">
        <v>3</v>
      </c>
      <c r="D54" s="24" t="s">
        <v>138</v>
      </c>
      <c r="E54" s="25">
        <v>200</v>
      </c>
      <c r="F54" s="26">
        <v>37160</v>
      </c>
    </row>
    <row r="55" spans="1:6" ht="24" x14ac:dyDescent="0.2">
      <c r="A55" s="22" t="s">
        <v>2</v>
      </c>
      <c r="B55" s="23">
        <v>2</v>
      </c>
      <c r="C55" s="23">
        <v>3</v>
      </c>
      <c r="D55" s="24" t="s">
        <v>138</v>
      </c>
      <c r="E55" s="25">
        <v>240</v>
      </c>
      <c r="F55" s="26">
        <v>37160</v>
      </c>
    </row>
    <row r="56" spans="1:6" ht="24" x14ac:dyDescent="0.2">
      <c r="A56" s="17" t="s">
        <v>28</v>
      </c>
      <c r="B56" s="18">
        <v>3</v>
      </c>
      <c r="C56" s="18" t="s">
        <v>1</v>
      </c>
      <c r="D56" s="19" t="s">
        <v>1</v>
      </c>
      <c r="E56" s="20" t="s">
        <v>1</v>
      </c>
      <c r="F56" s="21">
        <f>F57+F60</f>
        <v>899000</v>
      </c>
    </row>
    <row r="57" spans="1:6" ht="36" x14ac:dyDescent="0.2">
      <c r="A57" s="17" t="s">
        <v>27</v>
      </c>
      <c r="B57" s="18">
        <v>3</v>
      </c>
      <c r="C57" s="18">
        <v>9</v>
      </c>
      <c r="D57" s="19" t="s">
        <v>1</v>
      </c>
      <c r="E57" s="20" t="s">
        <v>1</v>
      </c>
      <c r="F57" s="21">
        <f>F58</f>
        <v>230000</v>
      </c>
    </row>
    <row r="58" spans="1:6" ht="24" x14ac:dyDescent="0.2">
      <c r="A58" s="22" t="s">
        <v>3</v>
      </c>
      <c r="B58" s="23">
        <v>3</v>
      </c>
      <c r="C58" s="23">
        <v>9</v>
      </c>
      <c r="D58" s="24" t="s">
        <v>92</v>
      </c>
      <c r="E58" s="25">
        <v>200</v>
      </c>
      <c r="F58" s="26">
        <f>F59</f>
        <v>230000</v>
      </c>
    </row>
    <row r="59" spans="1:6" ht="24" x14ac:dyDescent="0.2">
      <c r="A59" s="22" t="s">
        <v>2</v>
      </c>
      <c r="B59" s="23">
        <v>3</v>
      </c>
      <c r="C59" s="23">
        <v>9</v>
      </c>
      <c r="D59" s="24" t="s">
        <v>92</v>
      </c>
      <c r="E59" s="25">
        <v>240</v>
      </c>
      <c r="F59" s="26">
        <v>230000</v>
      </c>
    </row>
    <row r="60" spans="1:6" ht="48" x14ac:dyDescent="0.2">
      <c r="A60" s="17" t="s">
        <v>128</v>
      </c>
      <c r="B60" s="18">
        <v>3</v>
      </c>
      <c r="C60" s="18">
        <v>10</v>
      </c>
      <c r="D60" s="19" t="s">
        <v>129</v>
      </c>
      <c r="E60" s="20">
        <v>240</v>
      </c>
      <c r="F60" s="21">
        <f>F61+F62</f>
        <v>669000</v>
      </c>
    </row>
    <row r="61" spans="1:6" ht="24" x14ac:dyDescent="0.2">
      <c r="A61" s="22" t="s">
        <v>3</v>
      </c>
      <c r="B61" s="23">
        <v>3</v>
      </c>
      <c r="C61" s="23">
        <v>10</v>
      </c>
      <c r="D61" s="24" t="s">
        <v>129</v>
      </c>
      <c r="E61" s="25">
        <v>244</v>
      </c>
      <c r="F61" s="26">
        <v>669000</v>
      </c>
    </row>
    <row r="62" spans="1:6" ht="24" x14ac:dyDescent="0.2">
      <c r="A62" s="22" t="s">
        <v>3</v>
      </c>
      <c r="B62" s="23">
        <v>3</v>
      </c>
      <c r="C62" s="23">
        <v>10</v>
      </c>
      <c r="D62" s="24" t="s">
        <v>148</v>
      </c>
      <c r="E62" s="25">
        <v>244</v>
      </c>
      <c r="F62" s="26">
        <v>0</v>
      </c>
    </row>
    <row r="63" spans="1:6" s="28" customFormat="1" x14ac:dyDescent="0.2">
      <c r="A63" s="17" t="s">
        <v>26</v>
      </c>
      <c r="B63" s="18">
        <v>4</v>
      </c>
      <c r="C63" s="18"/>
      <c r="D63" s="19"/>
      <c r="E63" s="20"/>
      <c r="F63" s="21">
        <f>F64+F72</f>
        <v>19554508.27</v>
      </c>
    </row>
    <row r="64" spans="1:6" x14ac:dyDescent="0.2">
      <c r="A64" s="17" t="s">
        <v>25</v>
      </c>
      <c r="B64" s="18">
        <v>4</v>
      </c>
      <c r="C64" s="18">
        <v>9</v>
      </c>
      <c r="D64" s="19" t="s">
        <v>1</v>
      </c>
      <c r="E64" s="20" t="s">
        <v>1</v>
      </c>
      <c r="F64" s="21">
        <f>F65+F66</f>
        <v>16554508.27</v>
      </c>
    </row>
    <row r="65" spans="1:6" x14ac:dyDescent="0.2">
      <c r="A65" s="22" t="s">
        <v>101</v>
      </c>
      <c r="B65" s="23">
        <v>4</v>
      </c>
      <c r="C65" s="23">
        <v>9</v>
      </c>
      <c r="D65" s="29">
        <v>1600000000</v>
      </c>
      <c r="E65" s="25">
        <v>244</v>
      </c>
      <c r="F65" s="26">
        <f>F67+F68</f>
        <v>10806767.220000001</v>
      </c>
    </row>
    <row r="66" spans="1:6" x14ac:dyDescent="0.2">
      <c r="A66" s="22" t="s">
        <v>46</v>
      </c>
      <c r="B66" s="23">
        <v>4</v>
      </c>
      <c r="C66" s="23">
        <v>9</v>
      </c>
      <c r="D66" s="30" t="s">
        <v>93</v>
      </c>
      <c r="E66" s="25">
        <v>244</v>
      </c>
      <c r="F66" s="21">
        <f>F69</f>
        <v>5747741.0499999998</v>
      </c>
    </row>
    <row r="67" spans="1:6" ht="24" x14ac:dyDescent="0.2">
      <c r="A67" s="22" t="s">
        <v>120</v>
      </c>
      <c r="B67" s="23">
        <v>4</v>
      </c>
      <c r="C67" s="23">
        <v>9</v>
      </c>
      <c r="D67" s="30">
        <v>1600007950</v>
      </c>
      <c r="E67" s="25">
        <v>244</v>
      </c>
      <c r="F67" s="26">
        <v>9344590.2100000009</v>
      </c>
    </row>
    <row r="68" spans="1:6" ht="36" x14ac:dyDescent="0.2">
      <c r="A68" s="22" t="s">
        <v>103</v>
      </c>
      <c r="B68" s="23">
        <v>4</v>
      </c>
      <c r="C68" s="23">
        <v>9</v>
      </c>
      <c r="D68" s="30" t="s">
        <v>104</v>
      </c>
      <c r="E68" s="25">
        <v>244</v>
      </c>
      <c r="F68" s="26">
        <v>1462177.01</v>
      </c>
    </row>
    <row r="69" spans="1:6" ht="24" x14ac:dyDescent="0.2">
      <c r="A69" s="22" t="s">
        <v>57</v>
      </c>
      <c r="B69" s="23">
        <v>4</v>
      </c>
      <c r="C69" s="23">
        <v>9</v>
      </c>
      <c r="D69" s="24" t="s">
        <v>93</v>
      </c>
      <c r="E69" s="25" t="s">
        <v>1</v>
      </c>
      <c r="F69" s="26">
        <f>F70</f>
        <v>5747741.0499999998</v>
      </c>
    </row>
    <row r="70" spans="1:6" ht="24" x14ac:dyDescent="0.2">
      <c r="A70" s="22" t="s">
        <v>3</v>
      </c>
      <c r="B70" s="23">
        <v>4</v>
      </c>
      <c r="C70" s="23">
        <v>9</v>
      </c>
      <c r="D70" s="24" t="s">
        <v>93</v>
      </c>
      <c r="E70" s="25">
        <v>200</v>
      </c>
      <c r="F70" s="26">
        <f>F71</f>
        <v>5747741.0499999998</v>
      </c>
    </row>
    <row r="71" spans="1:6" ht="24" x14ac:dyDescent="0.2">
      <c r="A71" s="22" t="s">
        <v>2</v>
      </c>
      <c r="B71" s="23">
        <v>4</v>
      </c>
      <c r="C71" s="23">
        <v>9</v>
      </c>
      <c r="D71" s="24" t="s">
        <v>93</v>
      </c>
      <c r="E71" s="25">
        <v>240</v>
      </c>
      <c r="F71" s="26">
        <v>5747741.0499999998</v>
      </c>
    </row>
    <row r="72" spans="1:6" x14ac:dyDescent="0.2">
      <c r="A72" s="17" t="s">
        <v>24</v>
      </c>
      <c r="B72" s="18">
        <v>4</v>
      </c>
      <c r="C72" s="18">
        <v>12</v>
      </c>
      <c r="D72" s="19" t="s">
        <v>1</v>
      </c>
      <c r="E72" s="20" t="s">
        <v>1</v>
      </c>
      <c r="F72" s="21">
        <f>F73</f>
        <v>3000000</v>
      </c>
    </row>
    <row r="73" spans="1:6" x14ac:dyDescent="0.2">
      <c r="A73" s="22" t="s">
        <v>46</v>
      </c>
      <c r="B73" s="23">
        <v>4</v>
      </c>
      <c r="C73" s="23">
        <v>12</v>
      </c>
      <c r="D73" s="24"/>
      <c r="E73" s="25"/>
      <c r="F73" s="26">
        <f>F74</f>
        <v>3000000</v>
      </c>
    </row>
    <row r="74" spans="1:6" ht="24" x14ac:dyDescent="0.2">
      <c r="A74" s="22" t="s">
        <v>3</v>
      </c>
      <c r="B74" s="23">
        <v>4</v>
      </c>
      <c r="C74" s="23">
        <v>12</v>
      </c>
      <c r="D74" s="24" t="s">
        <v>139</v>
      </c>
      <c r="E74" s="25">
        <v>200</v>
      </c>
      <c r="F74" s="26">
        <f>F75</f>
        <v>3000000</v>
      </c>
    </row>
    <row r="75" spans="1:6" ht="24" x14ac:dyDescent="0.2">
      <c r="A75" s="22" t="s">
        <v>2</v>
      </c>
      <c r="B75" s="23">
        <v>4</v>
      </c>
      <c r="C75" s="23">
        <v>12</v>
      </c>
      <c r="D75" s="24" t="s">
        <v>139</v>
      </c>
      <c r="E75" s="25">
        <v>240</v>
      </c>
      <c r="F75" s="26">
        <v>3000000</v>
      </c>
    </row>
    <row r="76" spans="1:6" x14ac:dyDescent="0.2">
      <c r="A76" s="17" t="s">
        <v>23</v>
      </c>
      <c r="B76" s="18">
        <v>5</v>
      </c>
      <c r="C76" s="18" t="s">
        <v>1</v>
      </c>
      <c r="D76" s="19" t="s">
        <v>1</v>
      </c>
      <c r="E76" s="20" t="s">
        <v>1</v>
      </c>
      <c r="F76" s="21">
        <f>F77+F86+F91</f>
        <v>58416942.569999993</v>
      </c>
    </row>
    <row r="77" spans="1:6" x14ac:dyDescent="0.2">
      <c r="A77" s="17" t="s">
        <v>22</v>
      </c>
      <c r="B77" s="18">
        <v>5</v>
      </c>
      <c r="C77" s="18">
        <v>1</v>
      </c>
      <c r="D77" s="19" t="s">
        <v>1</v>
      </c>
      <c r="E77" s="20" t="s">
        <v>1</v>
      </c>
      <c r="F77" s="21">
        <f>F78+F81+F83+F84+F85+F82</f>
        <v>42659491.389999993</v>
      </c>
    </row>
    <row r="78" spans="1:6" x14ac:dyDescent="0.2">
      <c r="A78" s="22" t="s">
        <v>46</v>
      </c>
      <c r="B78" s="23">
        <v>5</v>
      </c>
      <c r="C78" s="23">
        <v>1</v>
      </c>
      <c r="D78" s="24" t="s">
        <v>94</v>
      </c>
      <c r="E78" s="25"/>
      <c r="F78" s="26">
        <f>F79</f>
        <v>500000</v>
      </c>
    </row>
    <row r="79" spans="1:6" ht="24" x14ac:dyDescent="0.2">
      <c r="A79" s="22" t="s">
        <v>3</v>
      </c>
      <c r="B79" s="23">
        <v>5</v>
      </c>
      <c r="C79" s="23">
        <v>1</v>
      </c>
      <c r="D79" s="24" t="s">
        <v>94</v>
      </c>
      <c r="E79" s="25">
        <v>200</v>
      </c>
      <c r="F79" s="26">
        <f>F80</f>
        <v>500000</v>
      </c>
    </row>
    <row r="80" spans="1:6" ht="24" x14ac:dyDescent="0.2">
      <c r="A80" s="22" t="s">
        <v>2</v>
      </c>
      <c r="B80" s="23">
        <v>5</v>
      </c>
      <c r="C80" s="23">
        <v>1</v>
      </c>
      <c r="D80" s="24" t="s">
        <v>94</v>
      </c>
      <c r="E80" s="25">
        <v>240</v>
      </c>
      <c r="F80" s="26">
        <v>500000</v>
      </c>
    </row>
    <row r="81" spans="1:6" ht="84" x14ac:dyDescent="0.2">
      <c r="A81" s="22" t="s">
        <v>95</v>
      </c>
      <c r="B81" s="23">
        <v>5</v>
      </c>
      <c r="C81" s="23">
        <v>1</v>
      </c>
      <c r="D81" s="24" t="s">
        <v>97</v>
      </c>
      <c r="E81" s="25">
        <v>412</v>
      </c>
      <c r="F81" s="26">
        <v>37102815.359999999</v>
      </c>
    </row>
    <row r="82" spans="1:6" ht="73.5" customHeight="1" x14ac:dyDescent="0.2">
      <c r="A82" s="22" t="s">
        <v>146</v>
      </c>
      <c r="B82" s="23">
        <v>5</v>
      </c>
      <c r="C82" s="23">
        <v>1</v>
      </c>
      <c r="D82" s="24" t="s">
        <v>145</v>
      </c>
      <c r="E82" s="25">
        <v>412</v>
      </c>
      <c r="F82" s="26">
        <v>2626865.5499999998</v>
      </c>
    </row>
    <row r="83" spans="1:6" ht="55.5" customHeight="1" x14ac:dyDescent="0.2">
      <c r="A83" s="22" t="s">
        <v>96</v>
      </c>
      <c r="B83" s="23">
        <v>5</v>
      </c>
      <c r="C83" s="23">
        <v>1</v>
      </c>
      <c r="D83" s="24" t="s">
        <v>98</v>
      </c>
      <c r="E83" s="25">
        <v>412</v>
      </c>
      <c r="F83" s="26">
        <v>925095.78</v>
      </c>
    </row>
    <row r="84" spans="1:6" ht="84" x14ac:dyDescent="0.2">
      <c r="A84" s="22" t="s">
        <v>95</v>
      </c>
      <c r="B84" s="23">
        <v>5</v>
      </c>
      <c r="C84" s="23">
        <v>1</v>
      </c>
      <c r="D84" s="24" t="s">
        <v>97</v>
      </c>
      <c r="E84" s="25">
        <v>853</v>
      </c>
      <c r="F84" s="26">
        <v>961981.73</v>
      </c>
    </row>
    <row r="85" spans="1:6" ht="84" x14ac:dyDescent="0.2">
      <c r="A85" s="22" t="s">
        <v>96</v>
      </c>
      <c r="B85" s="23">
        <v>5</v>
      </c>
      <c r="C85" s="23">
        <v>1</v>
      </c>
      <c r="D85" s="24" t="s">
        <v>98</v>
      </c>
      <c r="E85" s="25">
        <v>853</v>
      </c>
      <c r="F85" s="26">
        <v>542732.97</v>
      </c>
    </row>
    <row r="86" spans="1:6" x14ac:dyDescent="0.2">
      <c r="A86" s="17" t="s">
        <v>21</v>
      </c>
      <c r="B86" s="18">
        <v>5</v>
      </c>
      <c r="C86" s="18">
        <v>2</v>
      </c>
      <c r="D86" s="19" t="s">
        <v>1</v>
      </c>
      <c r="E86" s="20" t="s">
        <v>1</v>
      </c>
      <c r="F86" s="21">
        <f>F87</f>
        <v>0</v>
      </c>
    </row>
    <row r="87" spans="1:6" x14ac:dyDescent="0.2">
      <c r="A87" s="22" t="s">
        <v>46</v>
      </c>
      <c r="B87" s="23">
        <v>5</v>
      </c>
      <c r="C87" s="23">
        <v>2</v>
      </c>
      <c r="D87" s="24" t="s">
        <v>140</v>
      </c>
      <c r="E87" s="25" t="s">
        <v>1</v>
      </c>
      <c r="F87" s="26">
        <f>F90</f>
        <v>0</v>
      </c>
    </row>
    <row r="88" spans="1:6" x14ac:dyDescent="0.2">
      <c r="A88" s="22" t="s">
        <v>58</v>
      </c>
      <c r="B88" s="23">
        <v>5</v>
      </c>
      <c r="C88" s="23">
        <v>2</v>
      </c>
      <c r="D88" s="24" t="s">
        <v>140</v>
      </c>
      <c r="E88" s="25" t="s">
        <v>1</v>
      </c>
      <c r="F88" s="26">
        <f>F89</f>
        <v>0</v>
      </c>
    </row>
    <row r="89" spans="1:6" ht="24" x14ac:dyDescent="0.2">
      <c r="A89" s="22" t="s">
        <v>3</v>
      </c>
      <c r="B89" s="23">
        <v>5</v>
      </c>
      <c r="C89" s="23">
        <v>2</v>
      </c>
      <c r="D89" s="24" t="s">
        <v>140</v>
      </c>
      <c r="E89" s="25">
        <v>200</v>
      </c>
      <c r="F89" s="26">
        <f>F90</f>
        <v>0</v>
      </c>
    </row>
    <row r="90" spans="1:6" ht="24" x14ac:dyDescent="0.2">
      <c r="A90" s="22" t="s">
        <v>2</v>
      </c>
      <c r="B90" s="23">
        <v>5</v>
      </c>
      <c r="C90" s="23">
        <v>2</v>
      </c>
      <c r="D90" s="24" t="s">
        <v>140</v>
      </c>
      <c r="E90" s="25">
        <v>240</v>
      </c>
      <c r="F90" s="26"/>
    </row>
    <row r="91" spans="1:6" x14ac:dyDescent="0.2">
      <c r="A91" s="17" t="s">
        <v>59</v>
      </c>
      <c r="B91" s="18">
        <v>5</v>
      </c>
      <c r="C91" s="18">
        <v>3</v>
      </c>
      <c r="D91" s="19" t="s">
        <v>1</v>
      </c>
      <c r="E91" s="20" t="s">
        <v>1</v>
      </c>
      <c r="F91" s="21">
        <f>F94+F102+F105+F109+F112+F115+F92</f>
        <v>15757451.18</v>
      </c>
    </row>
    <row r="92" spans="1:6" x14ac:dyDescent="0.2">
      <c r="A92" s="31" t="s">
        <v>101</v>
      </c>
      <c r="B92" s="32">
        <v>5</v>
      </c>
      <c r="C92" s="32">
        <v>3</v>
      </c>
      <c r="D92" s="33"/>
      <c r="E92" s="34"/>
      <c r="F92" s="35">
        <f>F95</f>
        <v>0</v>
      </c>
    </row>
    <row r="93" spans="1:6" x14ac:dyDescent="0.2">
      <c r="A93" s="22" t="s">
        <v>46</v>
      </c>
      <c r="B93" s="23">
        <v>5</v>
      </c>
      <c r="C93" s="23">
        <v>3</v>
      </c>
      <c r="D93" s="24" t="s">
        <v>72</v>
      </c>
      <c r="E93" s="25" t="s">
        <v>1</v>
      </c>
      <c r="F93" s="26">
        <f>F91-F92</f>
        <v>15757451.18</v>
      </c>
    </row>
    <row r="94" spans="1:6" x14ac:dyDescent="0.2">
      <c r="A94" s="36" t="s">
        <v>60</v>
      </c>
      <c r="B94" s="37">
        <v>5</v>
      </c>
      <c r="C94" s="37">
        <v>3</v>
      </c>
      <c r="D94" s="38" t="s">
        <v>78</v>
      </c>
      <c r="E94" s="34" t="s">
        <v>1</v>
      </c>
      <c r="F94" s="39">
        <f>F98</f>
        <v>5475097</v>
      </c>
    </row>
    <row r="95" spans="1:6" ht="24" x14ac:dyDescent="0.2">
      <c r="A95" s="40" t="s">
        <v>121</v>
      </c>
      <c r="B95" s="41">
        <v>5</v>
      </c>
      <c r="C95" s="41">
        <v>3</v>
      </c>
      <c r="D95" s="29" t="s">
        <v>123</v>
      </c>
      <c r="E95" s="42">
        <v>244</v>
      </c>
      <c r="F95" s="35">
        <f>F96+F97</f>
        <v>0</v>
      </c>
    </row>
    <row r="96" spans="1:6" ht="24" x14ac:dyDescent="0.2">
      <c r="A96" s="43" t="s">
        <v>121</v>
      </c>
      <c r="B96" s="44">
        <v>5</v>
      </c>
      <c r="C96" s="44">
        <v>3</v>
      </c>
      <c r="D96" s="30" t="s">
        <v>124</v>
      </c>
      <c r="E96" s="45">
        <v>244</v>
      </c>
      <c r="F96" s="35">
        <v>0</v>
      </c>
    </row>
    <row r="97" spans="1:6" ht="24" x14ac:dyDescent="0.2">
      <c r="A97" s="43" t="s">
        <v>122</v>
      </c>
      <c r="B97" s="44">
        <v>5</v>
      </c>
      <c r="C97" s="44">
        <v>3</v>
      </c>
      <c r="D97" s="30" t="s">
        <v>106</v>
      </c>
      <c r="E97" s="45">
        <v>244</v>
      </c>
      <c r="F97" s="35">
        <v>0</v>
      </c>
    </row>
    <row r="98" spans="1:6" ht="24" x14ac:dyDescent="0.2">
      <c r="A98" s="22" t="s">
        <v>3</v>
      </c>
      <c r="B98" s="23">
        <v>5</v>
      </c>
      <c r="C98" s="23">
        <v>3</v>
      </c>
      <c r="D98" s="24" t="s">
        <v>78</v>
      </c>
      <c r="E98" s="25">
        <v>200</v>
      </c>
      <c r="F98" s="26">
        <f>F99</f>
        <v>5475097</v>
      </c>
    </row>
    <row r="99" spans="1:6" ht="24" x14ac:dyDescent="0.2">
      <c r="A99" s="22" t="s">
        <v>2</v>
      </c>
      <c r="B99" s="23">
        <v>5</v>
      </c>
      <c r="C99" s="23">
        <v>3</v>
      </c>
      <c r="D99" s="24" t="s">
        <v>78</v>
      </c>
      <c r="E99" s="25">
        <v>240</v>
      </c>
      <c r="F99" s="26">
        <f>F100+F101</f>
        <v>5475097</v>
      </c>
    </row>
    <row r="100" spans="1:6" ht="24" x14ac:dyDescent="0.2">
      <c r="A100" s="22" t="s">
        <v>2</v>
      </c>
      <c r="B100" s="23">
        <v>5</v>
      </c>
      <c r="C100" s="23">
        <v>3</v>
      </c>
      <c r="D100" s="24" t="s">
        <v>78</v>
      </c>
      <c r="E100" s="25">
        <v>247</v>
      </c>
      <c r="F100" s="26">
        <v>2040000</v>
      </c>
    </row>
    <row r="101" spans="1:6" ht="24" x14ac:dyDescent="0.2">
      <c r="A101" s="22" t="s">
        <v>2</v>
      </c>
      <c r="B101" s="23">
        <v>5</v>
      </c>
      <c r="C101" s="23">
        <v>3</v>
      </c>
      <c r="D101" s="24" t="s">
        <v>78</v>
      </c>
      <c r="E101" s="46">
        <v>244</v>
      </c>
      <c r="F101" s="26">
        <v>3435097</v>
      </c>
    </row>
    <row r="102" spans="1:6" x14ac:dyDescent="0.2">
      <c r="A102" s="36" t="s">
        <v>61</v>
      </c>
      <c r="B102" s="37">
        <v>5</v>
      </c>
      <c r="C102" s="37">
        <v>3</v>
      </c>
      <c r="D102" s="38" t="s">
        <v>79</v>
      </c>
      <c r="E102" s="34" t="s">
        <v>1</v>
      </c>
      <c r="F102" s="39">
        <f>F103</f>
        <v>5482156.6600000001</v>
      </c>
    </row>
    <row r="103" spans="1:6" ht="24" x14ac:dyDescent="0.2">
      <c r="A103" s="22" t="s">
        <v>3</v>
      </c>
      <c r="B103" s="23">
        <v>5</v>
      </c>
      <c r="C103" s="23">
        <v>3</v>
      </c>
      <c r="D103" s="24" t="s">
        <v>79</v>
      </c>
      <c r="E103" s="25">
        <v>200</v>
      </c>
      <c r="F103" s="26">
        <f>F104</f>
        <v>5482156.6600000001</v>
      </c>
    </row>
    <row r="104" spans="1:6" ht="24" x14ac:dyDescent="0.2">
      <c r="A104" s="22" t="s">
        <v>2</v>
      </c>
      <c r="B104" s="23">
        <v>5</v>
      </c>
      <c r="C104" s="23">
        <v>3</v>
      </c>
      <c r="D104" s="24" t="s">
        <v>100</v>
      </c>
      <c r="E104" s="25">
        <v>244</v>
      </c>
      <c r="F104" s="26">
        <v>5482156.6600000001</v>
      </c>
    </row>
    <row r="105" spans="1:6" ht="24" x14ac:dyDescent="0.2">
      <c r="A105" s="36" t="s">
        <v>62</v>
      </c>
      <c r="B105" s="37">
        <v>5</v>
      </c>
      <c r="C105" s="37">
        <v>3</v>
      </c>
      <c r="D105" s="38" t="s">
        <v>80</v>
      </c>
      <c r="E105" s="34"/>
      <c r="F105" s="39">
        <f>F106+F108</f>
        <v>1567007.93</v>
      </c>
    </row>
    <row r="106" spans="1:6" ht="24" x14ac:dyDescent="0.2">
      <c r="A106" s="22" t="s">
        <v>3</v>
      </c>
      <c r="B106" s="23">
        <v>5</v>
      </c>
      <c r="C106" s="23">
        <v>3</v>
      </c>
      <c r="D106" s="24" t="s">
        <v>80</v>
      </c>
      <c r="E106" s="25">
        <v>200</v>
      </c>
      <c r="F106" s="26">
        <f>F107</f>
        <v>100000</v>
      </c>
    </row>
    <row r="107" spans="1:6" ht="24" x14ac:dyDescent="0.2">
      <c r="A107" s="22" t="s">
        <v>2</v>
      </c>
      <c r="B107" s="23">
        <v>5</v>
      </c>
      <c r="C107" s="23">
        <v>3</v>
      </c>
      <c r="D107" s="24" t="s">
        <v>80</v>
      </c>
      <c r="E107" s="25">
        <v>240</v>
      </c>
      <c r="F107" s="26">
        <v>100000</v>
      </c>
    </row>
    <row r="108" spans="1:6" x14ac:dyDescent="0.2">
      <c r="A108" s="22"/>
      <c r="B108" s="23">
        <v>5</v>
      </c>
      <c r="C108" s="23">
        <v>3</v>
      </c>
      <c r="D108" s="24" t="s">
        <v>80</v>
      </c>
      <c r="E108" s="25">
        <v>310</v>
      </c>
      <c r="F108" s="26">
        <v>1467007.93</v>
      </c>
    </row>
    <row r="109" spans="1:6" x14ac:dyDescent="0.2">
      <c r="A109" s="36" t="s">
        <v>63</v>
      </c>
      <c r="B109" s="37">
        <v>5</v>
      </c>
      <c r="C109" s="37">
        <v>3</v>
      </c>
      <c r="D109" s="38" t="s">
        <v>81</v>
      </c>
      <c r="E109" s="34"/>
      <c r="F109" s="39">
        <f>F110</f>
        <v>0</v>
      </c>
    </row>
    <row r="110" spans="1:6" ht="24" x14ac:dyDescent="0.2">
      <c r="A110" s="22" t="s">
        <v>3</v>
      </c>
      <c r="B110" s="23">
        <v>5</v>
      </c>
      <c r="C110" s="23">
        <v>3</v>
      </c>
      <c r="D110" s="24" t="s">
        <v>81</v>
      </c>
      <c r="E110" s="25">
        <v>200</v>
      </c>
      <c r="F110" s="26">
        <f>F111</f>
        <v>0</v>
      </c>
    </row>
    <row r="111" spans="1:6" ht="24" x14ac:dyDescent="0.2">
      <c r="A111" s="22" t="s">
        <v>2</v>
      </c>
      <c r="B111" s="23">
        <v>5</v>
      </c>
      <c r="C111" s="23">
        <v>3</v>
      </c>
      <c r="D111" s="24" t="s">
        <v>81</v>
      </c>
      <c r="E111" s="25">
        <v>240</v>
      </c>
      <c r="F111" s="26">
        <v>0</v>
      </c>
    </row>
    <row r="112" spans="1:6" ht="24" x14ac:dyDescent="0.2">
      <c r="A112" s="36" t="s">
        <v>64</v>
      </c>
      <c r="B112" s="37">
        <v>5</v>
      </c>
      <c r="C112" s="37">
        <v>3</v>
      </c>
      <c r="D112" s="38" t="s">
        <v>82</v>
      </c>
      <c r="E112" s="34"/>
      <c r="F112" s="39">
        <f>F113</f>
        <v>2217346.25</v>
      </c>
    </row>
    <row r="113" spans="1:6" ht="24" x14ac:dyDescent="0.2">
      <c r="A113" s="22" t="s">
        <v>3</v>
      </c>
      <c r="B113" s="23">
        <v>5</v>
      </c>
      <c r="C113" s="23">
        <v>3</v>
      </c>
      <c r="D113" s="24" t="s">
        <v>82</v>
      </c>
      <c r="E113" s="25">
        <v>200</v>
      </c>
      <c r="F113" s="26">
        <f>F114</f>
        <v>2217346.25</v>
      </c>
    </row>
    <row r="114" spans="1:6" ht="24" x14ac:dyDescent="0.2">
      <c r="A114" s="22" t="s">
        <v>2</v>
      </c>
      <c r="B114" s="23">
        <v>5</v>
      </c>
      <c r="C114" s="23">
        <v>3</v>
      </c>
      <c r="D114" s="24" t="s">
        <v>82</v>
      </c>
      <c r="E114" s="25">
        <v>240</v>
      </c>
      <c r="F114" s="26">
        <v>2217346.25</v>
      </c>
    </row>
    <row r="115" spans="1:6" ht="24" x14ac:dyDescent="0.2">
      <c r="A115" s="36" t="s">
        <v>65</v>
      </c>
      <c r="B115" s="37">
        <v>5</v>
      </c>
      <c r="C115" s="37">
        <v>3</v>
      </c>
      <c r="D115" s="38" t="s">
        <v>83</v>
      </c>
      <c r="E115" s="34"/>
      <c r="F115" s="39">
        <f>F116</f>
        <v>1015843.34</v>
      </c>
    </row>
    <row r="116" spans="1:6" ht="24" x14ac:dyDescent="0.2">
      <c r="A116" s="22" t="s">
        <v>3</v>
      </c>
      <c r="B116" s="23">
        <v>5</v>
      </c>
      <c r="C116" s="23">
        <v>3</v>
      </c>
      <c r="D116" s="24" t="s">
        <v>83</v>
      </c>
      <c r="E116" s="25">
        <v>200</v>
      </c>
      <c r="F116" s="26">
        <f>F117</f>
        <v>1015843.34</v>
      </c>
    </row>
    <row r="117" spans="1:6" ht="24" x14ac:dyDescent="0.2">
      <c r="A117" s="22" t="s">
        <v>2</v>
      </c>
      <c r="B117" s="23">
        <v>5</v>
      </c>
      <c r="C117" s="23">
        <v>3</v>
      </c>
      <c r="D117" s="24" t="s">
        <v>83</v>
      </c>
      <c r="E117" s="25">
        <v>240</v>
      </c>
      <c r="F117" s="26">
        <v>1015843.34</v>
      </c>
    </row>
    <row r="118" spans="1:6" x14ac:dyDescent="0.2">
      <c r="A118" s="17" t="s">
        <v>20</v>
      </c>
      <c r="B118" s="18">
        <v>7</v>
      </c>
      <c r="C118" s="18" t="s">
        <v>1</v>
      </c>
      <c r="D118" s="19" t="s">
        <v>1</v>
      </c>
      <c r="E118" s="20" t="s">
        <v>1</v>
      </c>
      <c r="F118" s="21">
        <f>F119</f>
        <v>100000</v>
      </c>
    </row>
    <row r="119" spans="1:6" x14ac:dyDescent="0.2">
      <c r="A119" s="17" t="s">
        <v>18</v>
      </c>
      <c r="B119" s="18">
        <v>7</v>
      </c>
      <c r="C119" s="18">
        <v>7</v>
      </c>
      <c r="D119" s="24" t="s">
        <v>84</v>
      </c>
      <c r="E119" s="20" t="s">
        <v>1</v>
      </c>
      <c r="F119" s="21">
        <f>F121</f>
        <v>100000</v>
      </c>
    </row>
    <row r="120" spans="1:6" x14ac:dyDescent="0.2">
      <c r="A120" s="40" t="s">
        <v>101</v>
      </c>
      <c r="B120" s="18">
        <v>7</v>
      </c>
      <c r="C120" s="18">
        <v>7</v>
      </c>
      <c r="D120" s="24" t="s">
        <v>84</v>
      </c>
      <c r="E120" s="20"/>
      <c r="F120" s="21">
        <f>F121</f>
        <v>100000</v>
      </c>
    </row>
    <row r="121" spans="1:6" ht="24" x14ac:dyDescent="0.2">
      <c r="A121" s="22" t="s">
        <v>3</v>
      </c>
      <c r="B121" s="23">
        <v>7</v>
      </c>
      <c r="C121" s="23">
        <v>7</v>
      </c>
      <c r="D121" s="24" t="s">
        <v>84</v>
      </c>
      <c r="E121" s="25">
        <v>200</v>
      </c>
      <c r="F121" s="26">
        <f>F122</f>
        <v>100000</v>
      </c>
    </row>
    <row r="122" spans="1:6" ht="24" x14ac:dyDescent="0.2">
      <c r="A122" s="22" t="s">
        <v>2</v>
      </c>
      <c r="B122" s="23">
        <v>7</v>
      </c>
      <c r="C122" s="23">
        <v>7</v>
      </c>
      <c r="D122" s="24" t="s">
        <v>84</v>
      </c>
      <c r="E122" s="25">
        <v>240</v>
      </c>
      <c r="F122" s="26">
        <v>100000</v>
      </c>
    </row>
    <row r="123" spans="1:6" x14ac:dyDescent="0.2">
      <c r="A123" s="17" t="s">
        <v>17</v>
      </c>
      <c r="B123" s="18">
        <v>8</v>
      </c>
      <c r="C123" s="18" t="s">
        <v>1</v>
      </c>
      <c r="D123" s="19" t="s">
        <v>1</v>
      </c>
      <c r="E123" s="20" t="s">
        <v>1</v>
      </c>
      <c r="F123" s="21">
        <f>F124+F139</f>
        <v>14628186.33</v>
      </c>
    </row>
    <row r="124" spans="1:6" x14ac:dyDescent="0.2">
      <c r="A124" s="17" t="s">
        <v>16</v>
      </c>
      <c r="B124" s="18">
        <v>8</v>
      </c>
      <c r="C124" s="18">
        <v>1</v>
      </c>
      <c r="D124" s="19" t="s">
        <v>1</v>
      </c>
      <c r="E124" s="20" t="s">
        <v>1</v>
      </c>
      <c r="F124" s="21">
        <f>F125+F126+F138</f>
        <v>14628186.33</v>
      </c>
    </row>
    <row r="125" spans="1:6" x14ac:dyDescent="0.2">
      <c r="A125" s="40" t="s">
        <v>101</v>
      </c>
      <c r="B125" s="41">
        <v>8</v>
      </c>
      <c r="C125" s="41">
        <v>1</v>
      </c>
      <c r="D125" s="29" t="s">
        <v>85</v>
      </c>
      <c r="E125" s="42" t="s">
        <v>1</v>
      </c>
      <c r="F125" s="35">
        <v>1185000</v>
      </c>
    </row>
    <row r="126" spans="1:6" x14ac:dyDescent="0.2">
      <c r="A126" s="22" t="s">
        <v>46</v>
      </c>
      <c r="B126" s="23">
        <v>8</v>
      </c>
      <c r="C126" s="23">
        <v>1</v>
      </c>
      <c r="D126" s="24" t="s">
        <v>85</v>
      </c>
      <c r="E126" s="25" t="s">
        <v>1</v>
      </c>
      <c r="F126" s="26">
        <f>F127+F130-F125</f>
        <v>13143186.33</v>
      </c>
    </row>
    <row r="127" spans="1:6" ht="24" x14ac:dyDescent="0.2">
      <c r="A127" s="22" t="s">
        <v>67</v>
      </c>
      <c r="B127" s="23">
        <v>8</v>
      </c>
      <c r="C127" s="23">
        <v>1</v>
      </c>
      <c r="D127" s="24" t="s">
        <v>86</v>
      </c>
      <c r="E127" s="25" t="s">
        <v>1</v>
      </c>
      <c r="F127" s="26">
        <v>9528866.3300000001</v>
      </c>
    </row>
    <row r="128" spans="1:6" ht="48" x14ac:dyDescent="0.2">
      <c r="A128" s="22" t="s">
        <v>7</v>
      </c>
      <c r="B128" s="23">
        <v>8</v>
      </c>
      <c r="C128" s="23">
        <v>1</v>
      </c>
      <c r="D128" s="24" t="s">
        <v>86</v>
      </c>
      <c r="E128" s="25">
        <v>100</v>
      </c>
      <c r="F128" s="26">
        <f>F129</f>
        <v>9528866.3300000001</v>
      </c>
    </row>
    <row r="129" spans="1:6" x14ac:dyDescent="0.2">
      <c r="A129" s="22" t="s">
        <v>14</v>
      </c>
      <c r="B129" s="23">
        <v>8</v>
      </c>
      <c r="C129" s="23">
        <v>1</v>
      </c>
      <c r="D129" s="24" t="s">
        <v>86</v>
      </c>
      <c r="E129" s="25">
        <v>110</v>
      </c>
      <c r="F129" s="26">
        <v>9528866.3300000001</v>
      </c>
    </row>
    <row r="130" spans="1:6" x14ac:dyDescent="0.2">
      <c r="A130" s="22" t="s">
        <v>66</v>
      </c>
      <c r="B130" s="23">
        <v>8</v>
      </c>
      <c r="C130" s="23">
        <v>1</v>
      </c>
      <c r="D130" s="24" t="s">
        <v>99</v>
      </c>
      <c r="E130" s="25"/>
      <c r="F130" s="26">
        <f>F131+F135</f>
        <v>4799320</v>
      </c>
    </row>
    <row r="131" spans="1:6" ht="24" x14ac:dyDescent="0.2">
      <c r="A131" s="22" t="s">
        <v>3</v>
      </c>
      <c r="B131" s="23">
        <v>8</v>
      </c>
      <c r="C131" s="23">
        <v>1</v>
      </c>
      <c r="D131" s="24" t="s">
        <v>99</v>
      </c>
      <c r="E131" s="25">
        <v>200</v>
      </c>
      <c r="F131" s="26">
        <f>F132</f>
        <v>4754320</v>
      </c>
    </row>
    <row r="132" spans="1:6" ht="24" x14ac:dyDescent="0.2">
      <c r="A132" s="22" t="s">
        <v>2</v>
      </c>
      <c r="B132" s="23">
        <v>8</v>
      </c>
      <c r="C132" s="23">
        <v>1</v>
      </c>
      <c r="D132" s="24" t="s">
        <v>99</v>
      </c>
      <c r="E132" s="25">
        <v>240</v>
      </c>
      <c r="F132" s="26">
        <f>F133+F134</f>
        <v>4754320</v>
      </c>
    </row>
    <row r="133" spans="1:6" ht="24" x14ac:dyDescent="0.2">
      <c r="A133" s="22" t="s">
        <v>2</v>
      </c>
      <c r="B133" s="23">
        <v>8</v>
      </c>
      <c r="C133" s="23">
        <v>1</v>
      </c>
      <c r="D133" s="24" t="s">
        <v>99</v>
      </c>
      <c r="E133" s="25">
        <v>244</v>
      </c>
      <c r="F133" s="26">
        <v>4298507.82</v>
      </c>
    </row>
    <row r="134" spans="1:6" ht="24" x14ac:dyDescent="0.2">
      <c r="A134" s="22" t="s">
        <v>2</v>
      </c>
      <c r="B134" s="23">
        <v>8</v>
      </c>
      <c r="C134" s="23">
        <v>1</v>
      </c>
      <c r="D134" s="24" t="s">
        <v>99</v>
      </c>
      <c r="E134" s="25">
        <v>247</v>
      </c>
      <c r="F134" s="26">
        <v>455812.18</v>
      </c>
    </row>
    <row r="135" spans="1:6" x14ac:dyDescent="0.2">
      <c r="A135" s="22" t="s">
        <v>5</v>
      </c>
      <c r="B135" s="23">
        <v>8</v>
      </c>
      <c r="C135" s="23">
        <v>1</v>
      </c>
      <c r="D135" s="24" t="s">
        <v>99</v>
      </c>
      <c r="E135" s="25">
        <v>800</v>
      </c>
      <c r="F135" s="26">
        <f>F136</f>
        <v>45000</v>
      </c>
    </row>
    <row r="136" spans="1:6" x14ac:dyDescent="0.2">
      <c r="A136" s="22" t="s">
        <v>4</v>
      </c>
      <c r="B136" s="23">
        <v>8</v>
      </c>
      <c r="C136" s="23">
        <v>1</v>
      </c>
      <c r="D136" s="24" t="s">
        <v>99</v>
      </c>
      <c r="E136" s="25">
        <v>850</v>
      </c>
      <c r="F136" s="26">
        <v>45000</v>
      </c>
    </row>
    <row r="137" spans="1:6" ht="24" x14ac:dyDescent="0.2">
      <c r="A137" s="22" t="s">
        <v>2</v>
      </c>
      <c r="B137" s="23">
        <v>8</v>
      </c>
      <c r="C137" s="23">
        <v>1</v>
      </c>
      <c r="D137" s="24" t="s">
        <v>99</v>
      </c>
      <c r="E137" s="25">
        <v>414</v>
      </c>
      <c r="F137" s="26">
        <v>0</v>
      </c>
    </row>
    <row r="138" spans="1:6" ht="36" x14ac:dyDescent="0.2">
      <c r="A138" s="22" t="s">
        <v>147</v>
      </c>
      <c r="B138" s="23">
        <v>8</v>
      </c>
      <c r="C138" s="23">
        <v>1</v>
      </c>
      <c r="D138" s="24" t="s">
        <v>111</v>
      </c>
      <c r="E138" s="25">
        <v>244</v>
      </c>
      <c r="F138" s="26">
        <v>300000</v>
      </c>
    </row>
    <row r="139" spans="1:6" x14ac:dyDescent="0.2">
      <c r="A139" s="17" t="s">
        <v>15</v>
      </c>
      <c r="B139" s="18">
        <v>8</v>
      </c>
      <c r="C139" s="18">
        <v>1</v>
      </c>
      <c r="D139" s="19" t="s">
        <v>1</v>
      </c>
      <c r="E139" s="20" t="s">
        <v>1</v>
      </c>
      <c r="F139" s="21">
        <f>F141</f>
        <v>0</v>
      </c>
    </row>
    <row r="140" spans="1:6" x14ac:dyDescent="0.2">
      <c r="A140" s="31" t="s">
        <v>101</v>
      </c>
      <c r="B140" s="32">
        <v>8</v>
      </c>
      <c r="C140" s="32">
        <v>1</v>
      </c>
      <c r="D140" s="33" t="s">
        <v>99</v>
      </c>
      <c r="E140" s="20"/>
      <c r="F140" s="21">
        <v>0</v>
      </c>
    </row>
    <row r="141" spans="1:6" x14ac:dyDescent="0.2">
      <c r="A141" s="22" t="s">
        <v>46</v>
      </c>
      <c r="B141" s="23">
        <v>8</v>
      </c>
      <c r="C141" s="23">
        <v>1</v>
      </c>
      <c r="D141" s="24" t="s">
        <v>99</v>
      </c>
      <c r="E141" s="25" t="s">
        <v>1</v>
      </c>
      <c r="F141" s="26">
        <f>F142</f>
        <v>0</v>
      </c>
    </row>
    <row r="142" spans="1:6" ht="24" x14ac:dyDescent="0.2">
      <c r="A142" s="22" t="s">
        <v>3</v>
      </c>
      <c r="B142" s="23">
        <v>8</v>
      </c>
      <c r="C142" s="23">
        <v>1</v>
      </c>
      <c r="D142" s="24" t="s">
        <v>99</v>
      </c>
      <c r="E142" s="25">
        <v>200</v>
      </c>
      <c r="F142" s="26">
        <f>F143</f>
        <v>0</v>
      </c>
    </row>
    <row r="143" spans="1:6" ht="24" x14ac:dyDescent="0.2">
      <c r="A143" s="22" t="s">
        <v>2</v>
      </c>
      <c r="B143" s="23">
        <v>8</v>
      </c>
      <c r="C143" s="23">
        <v>1</v>
      </c>
      <c r="D143" s="24" t="s">
        <v>99</v>
      </c>
      <c r="E143" s="25">
        <v>240</v>
      </c>
      <c r="F143" s="26">
        <v>0</v>
      </c>
    </row>
    <row r="144" spans="1:6" x14ac:dyDescent="0.2">
      <c r="A144" s="17" t="s">
        <v>13</v>
      </c>
      <c r="B144" s="18">
        <v>10</v>
      </c>
      <c r="C144" s="18" t="s">
        <v>1</v>
      </c>
      <c r="D144" s="19" t="s">
        <v>1</v>
      </c>
      <c r="E144" s="20" t="s">
        <v>1</v>
      </c>
      <c r="F144" s="21">
        <f>F145</f>
        <v>625250.76</v>
      </c>
    </row>
    <row r="145" spans="1:7" x14ac:dyDescent="0.2">
      <c r="A145" s="17" t="s">
        <v>12</v>
      </c>
      <c r="B145" s="18">
        <v>10</v>
      </c>
      <c r="C145" s="18">
        <v>1</v>
      </c>
      <c r="D145" s="19" t="s">
        <v>1</v>
      </c>
      <c r="E145" s="20" t="s">
        <v>1</v>
      </c>
      <c r="F145" s="21">
        <f>F146</f>
        <v>625250.76</v>
      </c>
    </row>
    <row r="146" spans="1:7" ht="24" x14ac:dyDescent="0.2">
      <c r="A146" s="22" t="s">
        <v>68</v>
      </c>
      <c r="B146" s="23">
        <v>10</v>
      </c>
      <c r="C146" s="23">
        <v>1</v>
      </c>
      <c r="D146" s="24" t="s">
        <v>87</v>
      </c>
      <c r="E146" s="25" t="s">
        <v>1</v>
      </c>
      <c r="F146" s="26">
        <f>F147</f>
        <v>625250.76</v>
      </c>
    </row>
    <row r="147" spans="1:7" x14ac:dyDescent="0.2">
      <c r="A147" s="22" t="s">
        <v>9</v>
      </c>
      <c r="B147" s="23">
        <v>10</v>
      </c>
      <c r="C147" s="23">
        <v>1</v>
      </c>
      <c r="D147" s="24" t="s">
        <v>87</v>
      </c>
      <c r="E147" s="25">
        <v>300</v>
      </c>
      <c r="F147" s="26">
        <f>F148</f>
        <v>625250.76</v>
      </c>
    </row>
    <row r="148" spans="1:7" x14ac:dyDescent="0.2">
      <c r="A148" s="22" t="s">
        <v>11</v>
      </c>
      <c r="B148" s="23">
        <v>10</v>
      </c>
      <c r="C148" s="23">
        <v>1</v>
      </c>
      <c r="D148" s="24" t="s">
        <v>87</v>
      </c>
      <c r="E148" s="25">
        <v>310</v>
      </c>
      <c r="F148" s="26">
        <v>625250.76</v>
      </c>
    </row>
    <row r="149" spans="1:7" x14ac:dyDescent="0.2">
      <c r="A149" s="17" t="s">
        <v>10</v>
      </c>
      <c r="B149" s="18">
        <v>11</v>
      </c>
      <c r="C149" s="18" t="s">
        <v>1</v>
      </c>
      <c r="D149" s="19" t="s">
        <v>1</v>
      </c>
      <c r="E149" s="20" t="s">
        <v>1</v>
      </c>
      <c r="F149" s="21">
        <f t="shared" ref="F149:F154" si="0">F150</f>
        <v>414940</v>
      </c>
    </row>
    <row r="150" spans="1:7" x14ac:dyDescent="0.2">
      <c r="A150" s="17" t="s">
        <v>69</v>
      </c>
      <c r="B150" s="18">
        <v>11</v>
      </c>
      <c r="C150" s="18">
        <v>1</v>
      </c>
      <c r="D150" s="19" t="s">
        <v>1</v>
      </c>
      <c r="E150" s="20" t="s">
        <v>1</v>
      </c>
      <c r="F150" s="21">
        <f t="shared" si="0"/>
        <v>414940</v>
      </c>
    </row>
    <row r="151" spans="1:7" x14ac:dyDescent="0.2">
      <c r="A151" s="40" t="s">
        <v>101</v>
      </c>
      <c r="B151" s="32">
        <v>11</v>
      </c>
      <c r="C151" s="32">
        <v>1</v>
      </c>
      <c r="D151" s="33" t="s">
        <v>88</v>
      </c>
      <c r="E151" s="47">
        <v>240</v>
      </c>
      <c r="F151" s="35">
        <f t="shared" si="0"/>
        <v>414940</v>
      </c>
    </row>
    <row r="152" spans="1:7" ht="24" x14ac:dyDescent="0.2">
      <c r="A152" s="22" t="s">
        <v>70</v>
      </c>
      <c r="B152" s="23">
        <v>11</v>
      </c>
      <c r="C152" s="23">
        <v>1</v>
      </c>
      <c r="D152" s="24"/>
      <c r="E152" s="25" t="s">
        <v>1</v>
      </c>
      <c r="F152" s="26">
        <f t="shared" si="0"/>
        <v>414940</v>
      </c>
    </row>
    <row r="153" spans="1:7" x14ac:dyDescent="0.2">
      <c r="A153" s="22" t="s">
        <v>46</v>
      </c>
      <c r="B153" s="23">
        <v>11</v>
      </c>
      <c r="C153" s="23">
        <v>1</v>
      </c>
      <c r="D153" s="24" t="s">
        <v>88</v>
      </c>
      <c r="E153" s="25" t="s">
        <v>1</v>
      </c>
      <c r="F153" s="26">
        <f t="shared" si="0"/>
        <v>414940</v>
      </c>
    </row>
    <row r="154" spans="1:7" ht="24" x14ac:dyDescent="0.2">
      <c r="A154" s="22" t="s">
        <v>3</v>
      </c>
      <c r="B154" s="23">
        <v>11</v>
      </c>
      <c r="C154" s="23">
        <v>1</v>
      </c>
      <c r="D154" s="24" t="s">
        <v>88</v>
      </c>
      <c r="E154" s="25">
        <v>200</v>
      </c>
      <c r="F154" s="26">
        <f t="shared" si="0"/>
        <v>414940</v>
      </c>
    </row>
    <row r="155" spans="1:7" ht="24" x14ac:dyDescent="0.2">
      <c r="A155" s="22" t="s">
        <v>2</v>
      </c>
      <c r="B155" s="23">
        <v>11</v>
      </c>
      <c r="C155" s="23">
        <v>1</v>
      </c>
      <c r="D155" s="24" t="s">
        <v>88</v>
      </c>
      <c r="E155" s="25">
        <v>240</v>
      </c>
      <c r="F155" s="26">
        <v>414940</v>
      </c>
    </row>
    <row r="156" spans="1:7" x14ac:dyDescent="0.2">
      <c r="A156" s="43" t="s">
        <v>125</v>
      </c>
      <c r="B156" s="44"/>
      <c r="C156" s="44"/>
      <c r="D156" s="30"/>
      <c r="E156" s="45"/>
      <c r="F156" s="48"/>
    </row>
    <row r="157" spans="1:7" ht="24" x14ac:dyDescent="0.2">
      <c r="A157" s="49" t="s">
        <v>102</v>
      </c>
      <c r="B157" s="50"/>
      <c r="C157" s="50"/>
      <c r="D157" s="51"/>
      <c r="E157" s="52" t="s">
        <v>1</v>
      </c>
      <c r="F157" s="53">
        <f>F162+F164+F165+F166+F167+F168+F169+F170+F171+F172</f>
        <v>49623987.609999999</v>
      </c>
      <c r="G157" s="52"/>
    </row>
    <row r="158" spans="1:7" ht="36" x14ac:dyDescent="0.2">
      <c r="A158" s="22" t="s">
        <v>131</v>
      </c>
      <c r="B158" s="23">
        <v>1</v>
      </c>
      <c r="C158" s="23">
        <v>13</v>
      </c>
      <c r="D158" s="24" t="s">
        <v>132</v>
      </c>
      <c r="E158" s="25">
        <v>240</v>
      </c>
      <c r="F158" s="26">
        <v>500000</v>
      </c>
      <c r="G158" s="52"/>
    </row>
    <row r="159" spans="1:7" ht="36" x14ac:dyDescent="0.2">
      <c r="A159" s="22" t="s">
        <v>131</v>
      </c>
      <c r="B159" s="23">
        <v>1</v>
      </c>
      <c r="C159" s="23">
        <v>13</v>
      </c>
      <c r="D159" s="24" t="s">
        <v>142</v>
      </c>
      <c r="E159" s="25">
        <v>240</v>
      </c>
      <c r="F159" s="26">
        <v>34941.300000000003</v>
      </c>
      <c r="G159" s="52"/>
    </row>
    <row r="160" spans="1:7" ht="48" x14ac:dyDescent="0.2">
      <c r="A160" s="22" t="s">
        <v>128</v>
      </c>
      <c r="B160" s="23">
        <v>3</v>
      </c>
      <c r="C160" s="23">
        <v>10</v>
      </c>
      <c r="D160" s="24" t="s">
        <v>129</v>
      </c>
      <c r="E160" s="25">
        <v>240</v>
      </c>
      <c r="F160" s="26">
        <v>669000</v>
      </c>
      <c r="G160" s="52"/>
    </row>
    <row r="161" spans="1:7" ht="48" x14ac:dyDescent="0.2">
      <c r="A161" s="22" t="s">
        <v>128</v>
      </c>
      <c r="B161" s="23">
        <v>3</v>
      </c>
      <c r="C161" s="23">
        <v>10</v>
      </c>
      <c r="D161" s="24" t="s">
        <v>148</v>
      </c>
      <c r="E161" s="25">
        <v>240</v>
      </c>
      <c r="F161" s="26">
        <v>555.94000000000005</v>
      </c>
      <c r="G161" s="52"/>
    </row>
    <row r="162" spans="1:7" ht="36" x14ac:dyDescent="0.2">
      <c r="A162" s="43" t="s">
        <v>144</v>
      </c>
      <c r="B162" s="44">
        <v>4</v>
      </c>
      <c r="C162" s="44">
        <v>9</v>
      </c>
      <c r="D162" s="30">
        <v>1600007950</v>
      </c>
      <c r="E162" s="45">
        <v>240</v>
      </c>
      <c r="F162" s="48">
        <v>9161421.7699999996</v>
      </c>
      <c r="G162" s="45"/>
    </row>
    <row r="163" spans="1:7" ht="36" x14ac:dyDescent="0.2">
      <c r="A163" s="43" t="s">
        <v>103</v>
      </c>
      <c r="B163" s="44">
        <v>4</v>
      </c>
      <c r="C163" s="44">
        <v>9</v>
      </c>
      <c r="D163" s="30" t="s">
        <v>143</v>
      </c>
      <c r="E163" s="45">
        <v>240</v>
      </c>
      <c r="F163" s="48">
        <v>482180.14</v>
      </c>
      <c r="G163" s="45"/>
    </row>
    <row r="164" spans="1:7" ht="24" x14ac:dyDescent="0.2">
      <c r="A164" s="43" t="s">
        <v>105</v>
      </c>
      <c r="B164" s="44">
        <v>5</v>
      </c>
      <c r="C164" s="44">
        <v>3</v>
      </c>
      <c r="D164" s="30" t="s">
        <v>106</v>
      </c>
      <c r="E164" s="45">
        <v>240</v>
      </c>
      <c r="F164" s="48">
        <v>0</v>
      </c>
      <c r="G164" s="45"/>
    </row>
    <row r="165" spans="1:7" ht="24" x14ac:dyDescent="0.2">
      <c r="A165" s="43" t="s">
        <v>105</v>
      </c>
      <c r="B165" s="44">
        <v>5</v>
      </c>
      <c r="C165" s="44">
        <v>3</v>
      </c>
      <c r="D165" s="30" t="s">
        <v>141</v>
      </c>
      <c r="E165" s="45">
        <v>414</v>
      </c>
      <c r="F165" s="48">
        <v>0</v>
      </c>
      <c r="G165" s="45"/>
    </row>
    <row r="166" spans="1:7" ht="24" x14ac:dyDescent="0.2">
      <c r="A166" s="43" t="s">
        <v>107</v>
      </c>
      <c r="B166" s="44">
        <v>5</v>
      </c>
      <c r="C166" s="44">
        <v>3</v>
      </c>
      <c r="D166" s="30" t="s">
        <v>108</v>
      </c>
      <c r="E166" s="45">
        <v>240</v>
      </c>
      <c r="F166" s="48">
        <v>0</v>
      </c>
      <c r="G166" s="45"/>
    </row>
    <row r="167" spans="1:7" ht="24" x14ac:dyDescent="0.2">
      <c r="A167" s="43" t="s">
        <v>109</v>
      </c>
      <c r="B167" s="44">
        <v>8</v>
      </c>
      <c r="C167" s="44">
        <v>1</v>
      </c>
      <c r="D167" s="30" t="s">
        <v>99</v>
      </c>
      <c r="E167" s="45">
        <v>240</v>
      </c>
      <c r="F167" s="48">
        <v>1185000</v>
      </c>
      <c r="G167" s="45"/>
    </row>
    <row r="168" spans="1:7" ht="36" x14ac:dyDescent="0.2">
      <c r="A168" s="43" t="s">
        <v>110</v>
      </c>
      <c r="B168" s="41">
        <v>8</v>
      </c>
      <c r="C168" s="41">
        <v>1</v>
      </c>
      <c r="D168" s="29" t="s">
        <v>111</v>
      </c>
      <c r="E168" s="42">
        <v>240</v>
      </c>
      <c r="F168" s="54">
        <v>300000</v>
      </c>
      <c r="G168" s="42"/>
    </row>
    <row r="169" spans="1:7" ht="24" x14ac:dyDescent="0.2">
      <c r="A169" s="43" t="s">
        <v>112</v>
      </c>
      <c r="B169" s="44">
        <v>7</v>
      </c>
      <c r="C169" s="44">
        <v>7</v>
      </c>
      <c r="D169" s="30" t="s">
        <v>113</v>
      </c>
      <c r="E169" s="45">
        <v>240</v>
      </c>
      <c r="F169" s="48">
        <v>100000</v>
      </c>
      <c r="G169" s="45"/>
    </row>
    <row r="170" spans="1:7" ht="24" x14ac:dyDescent="0.2">
      <c r="A170" s="43" t="s">
        <v>114</v>
      </c>
      <c r="B170" s="44">
        <v>11</v>
      </c>
      <c r="C170" s="44">
        <v>1</v>
      </c>
      <c r="D170" s="30" t="s">
        <v>115</v>
      </c>
      <c r="E170" s="45">
        <v>240</v>
      </c>
      <c r="F170" s="48">
        <v>414940</v>
      </c>
      <c r="G170" s="45"/>
    </row>
    <row r="171" spans="1:7" ht="24" x14ac:dyDescent="0.2">
      <c r="A171" s="43" t="s">
        <v>116</v>
      </c>
      <c r="B171" s="44">
        <v>5</v>
      </c>
      <c r="C171" s="44">
        <v>1</v>
      </c>
      <c r="D171" s="30" t="s">
        <v>118</v>
      </c>
      <c r="E171" s="45">
        <v>412</v>
      </c>
      <c r="F171" s="48">
        <v>37537530.060000002</v>
      </c>
      <c r="G171" s="45"/>
    </row>
    <row r="172" spans="1:7" ht="24" x14ac:dyDescent="0.2">
      <c r="A172" s="43" t="s">
        <v>116</v>
      </c>
      <c r="B172" s="44">
        <v>5</v>
      </c>
      <c r="C172" s="44">
        <v>1</v>
      </c>
      <c r="D172" s="30" t="s">
        <v>119</v>
      </c>
      <c r="E172" s="45">
        <v>412</v>
      </c>
      <c r="F172" s="48">
        <v>925095.78</v>
      </c>
      <c r="G172" s="55"/>
    </row>
    <row r="173" spans="1:7" ht="24" x14ac:dyDescent="0.2">
      <c r="A173" s="43" t="s">
        <v>116</v>
      </c>
      <c r="B173" s="44">
        <v>5</v>
      </c>
      <c r="C173" s="44">
        <v>1</v>
      </c>
      <c r="D173" s="30" t="s">
        <v>118</v>
      </c>
      <c r="E173" s="45">
        <v>853</v>
      </c>
      <c r="F173" s="48">
        <v>527267.03</v>
      </c>
      <c r="G173" s="55"/>
    </row>
    <row r="174" spans="1:7" ht="24" x14ac:dyDescent="0.2">
      <c r="A174" s="43" t="s">
        <v>116</v>
      </c>
      <c r="B174" s="44">
        <v>5</v>
      </c>
      <c r="C174" s="44">
        <v>1</v>
      </c>
      <c r="D174" s="30" t="s">
        <v>119</v>
      </c>
      <c r="E174" s="45">
        <v>853</v>
      </c>
      <c r="F174" s="48">
        <v>961981.73</v>
      </c>
      <c r="G174" s="55"/>
    </row>
    <row r="175" spans="1:7" ht="60" x14ac:dyDescent="0.2">
      <c r="A175" s="49" t="s">
        <v>117</v>
      </c>
      <c r="B175" s="23"/>
      <c r="C175" s="23"/>
      <c r="D175" s="24"/>
      <c r="E175" s="25"/>
      <c r="F175" s="56"/>
    </row>
    <row r="176" spans="1:7" x14ac:dyDescent="0.2">
      <c r="A176" s="57" t="s">
        <v>0</v>
      </c>
      <c r="B176" s="58"/>
      <c r="C176" s="58"/>
      <c r="D176" s="58"/>
      <c r="E176" s="59"/>
      <c r="F176" s="21">
        <f>F7+F49+F56+F63+F76+F118+F123+H79+F144+F149+F175+F156</f>
        <v>117717563.52</v>
      </c>
    </row>
    <row r="177" spans="1:6" x14ac:dyDescent="0.2">
      <c r="A177" s="60"/>
      <c r="B177" s="60"/>
      <c r="C177" s="60"/>
      <c r="D177" s="60"/>
      <c r="E177" s="60"/>
      <c r="F177" s="61"/>
    </row>
    <row r="178" spans="1:6" ht="0.75" customHeight="1" x14ac:dyDescent="0.2">
      <c r="A178" s="9"/>
      <c r="B178" s="9"/>
      <c r="C178" s="9"/>
      <c r="D178" s="62"/>
      <c r="E178" s="13"/>
      <c r="F178" s="63"/>
    </row>
    <row r="179" spans="1:6" ht="12.75" hidden="1" customHeight="1" x14ac:dyDescent="0.2">
      <c r="A179" s="9"/>
      <c r="B179" s="9"/>
      <c r="C179" s="9"/>
      <c r="D179" s="62"/>
      <c r="E179" s="13"/>
      <c r="F179" s="63"/>
    </row>
  </sheetData>
  <mergeCells count="5">
    <mergeCell ref="A176:E176"/>
    <mergeCell ref="C1:F1"/>
    <mergeCell ref="A3:F3"/>
    <mergeCell ref="E4:F4"/>
    <mergeCell ref="C2:G2"/>
  </mergeCells>
  <phoneticPr fontId="3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2022-11-10T02:39:58Z</cp:lastPrinted>
  <dcterms:created xsi:type="dcterms:W3CDTF">2016-10-26T08:54:21Z</dcterms:created>
  <dcterms:modified xsi:type="dcterms:W3CDTF">2022-11-10T03:37:27Z</dcterms:modified>
</cp:coreProperties>
</file>